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42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E337" i="29" l="1"/>
  <c r="F59" i="29"/>
  <c r="M19" i="3" l="1"/>
  <c r="J32" i="8" l="1"/>
  <c r="D209" i="29"/>
  <c r="E176" i="29"/>
  <c r="F176" i="29"/>
  <c r="F124" i="29"/>
  <c r="E124" i="29"/>
  <c r="F63" i="29"/>
  <c r="D55" i="29"/>
  <c r="D14" i="29"/>
  <c r="F10" i="29"/>
  <c r="D10" i="29"/>
  <c r="C10" i="29"/>
  <c r="D8" i="29"/>
  <c r="F7" i="29"/>
  <c r="E7" i="29"/>
  <c r="D7" i="29"/>
  <c r="C7" i="29"/>
  <c r="F5" i="29"/>
  <c r="E5" i="29"/>
  <c r="D5" i="29"/>
  <c r="L4" i="3"/>
  <c r="C4" i="3"/>
  <c r="L10" i="37" l="1"/>
  <c r="H10" i="37"/>
  <c r="F10" i="37"/>
  <c r="D10" i="37"/>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A2"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s="1"/>
  <c r="C24" i="170" s="1"/>
  <c r="C28" i="170" s="1"/>
  <c r="C13" i="170"/>
  <c r="B1" i="178" l="1"/>
  <c r="B1" i="179"/>
  <c r="B2" i="178"/>
  <c r="B2" i="179"/>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B7718" i="106" s="1"/>
  <c r="D7718" i="106" s="1"/>
  <c r="J21" i="12"/>
  <c r="B7727" i="106" s="1"/>
  <c r="D7727" i="106" s="1"/>
  <c r="B7729" i="106"/>
  <c r="D7729" i="106" s="1"/>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9" i="118"/>
  <c r="H33" i="118"/>
  <c r="J22" i="37"/>
  <c r="B83" i="36"/>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C172" i="5"/>
  <c r="B5214" i="106" s="1"/>
  <c r="D5214" i="106" s="1"/>
  <c r="D109" i="5"/>
  <c r="B5356" i="106" s="1"/>
  <c r="D5356" i="106" s="1"/>
  <c r="F105" i="34"/>
  <c r="D4" i="4"/>
  <c r="B2564" i="106" s="1"/>
  <c r="D2564"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C109" i="5" l="1"/>
  <c r="B5121" i="106" s="1"/>
  <c r="D5121" i="106" s="1"/>
  <c r="I204" i="29"/>
  <c r="I173" i="5"/>
  <c r="B4216" i="106" s="1"/>
  <c r="D4216" i="106" s="1"/>
  <c r="B5066" i="106"/>
  <c r="D5066" i="106" s="1"/>
  <c r="L354" i="29"/>
  <c r="K162" i="29"/>
  <c r="H166" i="29"/>
  <c r="E168" i="29"/>
  <c r="B1309" i="106" s="1"/>
  <c r="D1309" i="106" s="1"/>
  <c r="C129" i="29"/>
  <c r="K84" i="29"/>
  <c r="K24" i="12"/>
  <c r="B7733" i="106" s="1"/>
  <c r="D7733" i="106" s="1"/>
  <c r="D6103" i="106"/>
  <c r="K339" i="29"/>
  <c r="H352" i="29"/>
  <c r="B7242" i="106" s="1"/>
  <c r="D7242" i="106" s="1"/>
  <c r="G341" i="29"/>
  <c r="B3649" i="106" s="1"/>
  <c r="D3649" i="106" s="1"/>
  <c r="C341" i="29"/>
  <c r="B3621" i="106" s="1"/>
  <c r="D3621" i="106" s="1"/>
  <c r="K41" i="3"/>
  <c r="B3568" i="106" s="1"/>
  <c r="D3568" i="106" s="1"/>
  <c r="H76" i="4"/>
  <c r="B3298" i="106" s="1"/>
  <c r="D3298" i="106" s="1"/>
  <c r="B2734" i="106"/>
  <c r="D2734" i="106" s="1"/>
  <c r="B2733" i="106"/>
  <c r="D2733" i="106" s="1"/>
  <c r="B3668" i="106"/>
  <c r="D3668" i="106" s="1"/>
  <c r="L15" i="11"/>
  <c r="B3459" i="106" s="1"/>
  <c r="D3459" i="106" s="1"/>
  <c r="D60" i="36"/>
  <c r="B3670" i="106"/>
  <c r="D3670" i="106" s="1"/>
  <c r="K341" i="29"/>
  <c r="K13" i="4" s="1"/>
  <c r="B3572" i="106" s="1"/>
  <c r="D3572" i="106" s="1"/>
  <c r="D58" i="36"/>
  <c r="H109" i="5"/>
  <c r="G109" i="5"/>
  <c r="D7" i="7"/>
  <c r="B1763" i="106" s="1"/>
  <c r="D1763" i="106" s="1"/>
  <c r="E109" i="5"/>
  <c r="E4" i="4" s="1"/>
  <c r="B2630" i="106" s="1"/>
  <c r="D2630" i="106" s="1"/>
  <c r="F28" i="108"/>
  <c r="F40" i="108" s="1"/>
  <c r="G42" i="108" s="1"/>
  <c r="E28" i="108"/>
  <c r="B2974" i="106"/>
  <c r="D2974" i="106" s="1"/>
  <c r="E30" i="108"/>
  <c r="G30" i="108"/>
  <c r="F34" i="34"/>
  <c r="C173" i="5"/>
  <c r="B5223" i="106" s="1"/>
  <c r="D5223" i="106" s="1"/>
  <c r="L331" i="29"/>
  <c r="B4268" i="106"/>
  <c r="D4268" i="106" s="1"/>
  <c r="D37" i="36"/>
  <c r="L5" i="11"/>
  <c r="B2056" i="106" s="1"/>
  <c r="D2056" i="106" s="1"/>
  <c r="L13" i="11"/>
  <c r="B2060" i="106" s="1"/>
  <c r="D2060" i="106" s="1"/>
  <c r="J23" i="12"/>
  <c r="B7730" i="106" s="1"/>
  <c r="D7730" i="106" s="1"/>
  <c r="K26" i="12"/>
  <c r="B7743" i="106" s="1"/>
  <c r="D7743" i="106" s="1"/>
  <c r="I24" i="12"/>
  <c r="H28" i="118"/>
  <c r="D24" i="37"/>
  <c r="B4270" i="106" s="1"/>
  <c r="D4270" i="106" s="1"/>
  <c r="F21" i="8"/>
  <c r="K28" i="118"/>
  <c r="O27" i="118" s="1"/>
  <c r="O29" i="118" s="1"/>
  <c r="F19" i="7"/>
  <c r="J77" i="4"/>
  <c r="B6262" i="106" s="1"/>
  <c r="D6262" i="106" s="1"/>
  <c r="F77" i="4"/>
  <c r="B3255" i="106" s="1"/>
  <c r="D3255" i="106" s="1"/>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J7" i="4"/>
  <c r="B2657" i="106"/>
  <c r="D2657" i="106" s="1"/>
  <c r="D274" i="5"/>
  <c r="B3447" i="106"/>
  <c r="D3447" i="106" s="1"/>
  <c r="B7270" i="106"/>
  <c r="C34" i="131"/>
  <c r="D7255" i="106" l="1"/>
  <c r="D7251" i="106"/>
  <c r="D7250" i="106"/>
  <c r="B7071" i="106"/>
  <c r="D7071" i="106" s="1"/>
  <c r="F66" i="34"/>
  <c r="B6025" i="106"/>
  <c r="D6025" i="106" s="1"/>
  <c r="H4" i="4"/>
  <c r="B2655" i="106" s="1"/>
  <c r="D2655" i="106" s="1"/>
  <c r="B5914" i="106"/>
  <c r="D5914" i="106" s="1"/>
  <c r="H275" i="5"/>
  <c r="B6024" i="106"/>
  <c r="D6024" i="106" s="1"/>
  <c r="G4" i="4"/>
  <c r="B2603" i="106" s="1"/>
  <c r="D2603" i="106" s="1"/>
  <c r="F275" i="5"/>
  <c r="B5720" i="106" s="1"/>
  <c r="D5720" i="106" s="1"/>
  <c r="C114" i="29"/>
  <c r="B757" i="106" s="1"/>
  <c r="D757" i="106" s="1"/>
  <c r="F175" i="34"/>
  <c r="L114" i="29"/>
  <c r="L16" i="11"/>
  <c r="B2061" i="106" s="1"/>
  <c r="D2061" i="106" s="1"/>
  <c r="B1996" i="106"/>
  <c r="D1996" i="106" s="1"/>
  <c r="I26" i="12"/>
  <c r="B7741" i="106" s="1"/>
  <c r="D7741" i="106" s="1"/>
  <c r="B1879" i="106"/>
  <c r="D1879" i="106" s="1"/>
  <c r="H22" i="37"/>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275" i="5"/>
  <c r="B5507" i="106"/>
  <c r="D5507" i="106" s="1"/>
  <c r="B7298" i="106"/>
  <c r="C35" i="131"/>
  <c r="B7299" i="106" s="1"/>
  <c r="K114" i="29" l="1"/>
  <c r="J8" i="4"/>
  <c r="B6223" i="106" s="1"/>
  <c r="D6223" i="106" s="1"/>
  <c r="K306" i="29"/>
  <c r="B1561" i="106" s="1"/>
  <c r="D1561" i="106" s="1"/>
  <c r="H8" i="4"/>
  <c r="F8" i="4"/>
  <c r="B2595" i="106" s="1"/>
  <c r="D2595"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B2567" i="106"/>
  <c r="D2567" i="106" s="1"/>
  <c r="D10" i="171" l="1"/>
  <c r="D19" i="171" s="1"/>
  <c r="D32" i="171" s="1"/>
  <c r="D49" i="171" s="1"/>
  <c r="J10" i="4"/>
  <c r="B6225" i="106" s="1"/>
  <c r="D6225" i="106" s="1"/>
  <c r="B2658" i="106"/>
  <c r="D2658" i="106" s="1"/>
  <c r="H10" i="4"/>
  <c r="B4127" i="106" s="1"/>
  <c r="D4127" i="106" s="1"/>
  <c r="F10" i="4"/>
  <c r="B4125" i="106" s="1"/>
  <c r="D4125" i="106" s="1"/>
  <c r="D8" i="4"/>
  <c r="C6" i="14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F14" i="34" l="1"/>
  <c r="F76" i="34" s="1"/>
  <c r="B2568" i="106"/>
  <c r="D2568" i="106"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<sst xmlns="http://schemas.openxmlformats.org/spreadsheetml/2006/main" count="5030" uniqueCount="2121">
  <si>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</si>
  <si>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</si>
  <si>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</si>
  <si>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</si>
  <si>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</si>
  <si>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</si>
  <si>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</si>
  <si>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</si>
  <si>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</si>
  <si>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</si>
  <si>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</si>
  <si>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</si>
  <si>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</si>
  <si>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</si>
  <si>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</si>
  <si>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</si>
  <si>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</si>
  <si>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</si>
  <si>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</si>
  <si>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</si>
  <si>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</si>
  <si>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</si>
  <si>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</si>
  <si>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</si>
  <si>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</si>
  <si>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</si>
  <si>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</si>
  <si>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</si>
  <si>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</si>
  <si>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</si>
  <si>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</si>
  <si>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</si>
  <si>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</si>
  <si>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</si>
  <si>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</si>
  <si>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</si>
  <si>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</si>
  <si>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</si>
  <si>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</si>
  <si>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</si>
  <si>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</si>
  <si>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</si>
  <si>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</si>
  <si>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</si>
  <si>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</si>
  <si>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</si>
  <si>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</si>
  <si>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</si>
  <si>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</si>
  <si>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</si>
  <si>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</si>
  <si>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</si>
  <si>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</si>
  <si>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</si>
  <si>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</si>
  <si>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</si>
  <si>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</si>
  <si>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</si>
  <si>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</si>
  <si>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</si>
  <si>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</si>
  <si>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</si>
  <si>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</si>
  <si>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</si>
  <si>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</si>
  <si>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</si>
  <si>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</si>
  <si>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</si>
  <si>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</si>
  <si>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</si>
  <si>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</si>
  <si>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</si>
  <si>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</si>
  <si>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</si>
  <si>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</si>
  <si>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</si>
  <si>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</si>
  <si>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</si>
  <si>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</si>
  <si>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</si>
  <si>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</si>
  <si>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</si>
  <si>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</si>
  <si>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</si>
  <si>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</si>
  <si>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</si>
  <si>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</si>
  <si>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</si>
  <si>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</si>
  <si>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</si>
  <si>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</si>
  <si>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</si>
  <si>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</si>
  <si>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</si>
  <si>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</si>
  <si>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</si>
  <si>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</si>
  <si>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</si>
  <si>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</si>
  <si>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</si>
  <si>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</si>
  <si>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</si>
  <si>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</si>
  <si>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</si>
  <si>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</si>
  <si>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</si>
  <si>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</si>
  <si>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</si>
  <si>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</si>
  <si>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</si>
  <si>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</si>
  <si>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</si>
  <si>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</si>
  <si>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</si>
  <si>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</si>
  <si>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</si>
  <si>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</si>
  <si>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</si>
  <si>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</si>
  <si>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</si>
  <si>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</si>
  <si>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</si>
  <si>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</si>
  <si>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</si>
  <si>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</si>
  <si>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</si>
  <si>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</si>
  <si>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</si>
  <si>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</si>
  <si>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</si>
  <si>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</si>
  <si>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</si>
  <si>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</si>
  <si>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</si>
  <si>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</si>
  <si>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</si>
  <si>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</si>
  <si>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</si>
  <si>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</si>
  <si>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</si>
  <si>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</si>
  <si>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</si>
  <si>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</si>
  <si>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</si>
  <si>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</si>
  <si>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</si>
  <si>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</si>
  <si>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</si>
  <si>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</si>
  <si>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</si>
  <si>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</si>
  <si>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</si>
  <si>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</si>
  <si>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</si>
  <si>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</si>
  <si>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</si>
  <si>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</si>
  <si>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</si>
  <si>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</si>
  <si>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</si>
  <si>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</si>
  <si>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</si>
  <si>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</si>
  <si>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</si>
  <si>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</si>
  <si>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</si>
  <si>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</si>
  <si>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</si>
  <si>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</si>
  <si>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</si>
  <si>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</si>
  <si>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</si>
  <si>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</si>
  <si>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</si>
  <si>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</si>
  <si>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</si>
  <si>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</si>
  <si>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</si>
  <si>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</si>
  <si>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</si>
  <si>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</si>
  <si>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</si>
  <si>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</si>
  <si>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</si>
  <si>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</si>
  <si>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</si>
  <si>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</si>
  <si>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</si>
  <si>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</si>
  <si>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</si>
  <si>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</si>
  <si>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</si>
  <si>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</si>
  <si>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</si>
  <si>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</si>
  <si>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</si>
  <si>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</si>
  <si>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</si>
  <si>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</si>
  <si>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</si>
  <si>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</si>
  <si>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</si>
  <si>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</si>
  <si>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</si>
  <si>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</si>
  <si>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</si>
  <si>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</si>
  <si>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</si>
  <si>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</si>
  <si>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</si>
  <si>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</si>
  <si>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</si>
  <si>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</si>
  <si>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</si>
  <si>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</si>
  <si>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</si>
  <si>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</si>
  <si>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</si>
  <si>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</si>
  <si>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</si>
  <si>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</si>
  <si>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</si>
  <si>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</si>
  <si>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</si>
  <si>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</si>
  <si>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</si>
  <si>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</si>
  <si>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</si>
  <si>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</si>
  <si>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</si>
  <si>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</si>
  <si>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</si>
  <si>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</si>
  <si>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</si>
  <si>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</si>
  <si>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</si>
  <si>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</si>
  <si>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</si>
  <si>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</si>
  <si>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</si>
  <si>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</si>
  <si>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</si>
  <si>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</si>
  <si>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</si>
  <si>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</si>
  <si>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</si>
  <si>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</si>
  <si>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</si>
  <si>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</si>
  <si>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</si>
  <si>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</si>
  <si>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</si>
  <si>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</si>
  <si>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</si>
  <si>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</si>
  <si>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</si>
  <si>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</si>
  <si>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</si>
  <si>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</si>
  <si>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</si>
  <si>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</si>
  <si>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</si>
  <si>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</si>
  <si>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</si>
  <si>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</si>
  <si>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</si>
  <si>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</si>
  <si>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</si>
  <si>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</si>
  <si>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</si>
  <si>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</si>
  <si>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</si>
  <si>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</si>
  <si>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</si>
  <si>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</si>
  <si>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</si>
  <si>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</si>
  <si>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</si>
  <si>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</si>
  <si>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</si>
  <si>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</si>
  <si>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</si>
  <si>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</si>
  <si>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</si>
  <si>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</si>
  <si>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</si>
  <si>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</si>
  <si>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</si>
  <si>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</si>
  <si>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</si>
  <si>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</si>
  <si>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</si>
  <si>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</si>
  <si>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</si>
  <si>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</si>
  <si>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</si>
  <si>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</si>
  <si>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</si>
  <si>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</si>
  <si>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</si>
  <si>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</si>
  <si>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</si>
  <si>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</si>
  <si>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</si>
  <si>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</si>
  <si>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</si>
  <si>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</si>
  <si>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</si>
  <si>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</si>
  <si>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</si>
  <si>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</si>
  <si>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</si>
  <si>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</si>
  <si>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</si>
  <si>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</si>
  <si>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</si>
  <si>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</si>
  <si>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</si>
  <si>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</si>
  <si>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</si>
  <si>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</si>
  <si>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</si>
  <si>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</si>
  <si>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</si>
  <si>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</si>
  <si>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</si>
  <si>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</si>
  <si>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</si>
  <si>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</si>
  <si>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</si>
  <si>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</si>
  <si>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</si>
  <si>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</si>
  <si>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</si>
  <si>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</si>
  <si>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</si>
  <si>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</si>
  <si>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</si>
  <si>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</si>
  <si>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</si>
  <si>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</si>
  <si>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</si>
  <si>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</si>
  <si>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</si>
  <si>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</si>
  <si>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</si>
  <si>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</si>
  <si>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</si>
  <si>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</si>
  <si>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</si>
  <si>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</si>
  <si>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</si>
  <si>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</si>
  <si>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</si>
  <si>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</si>
  <si>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</si>
  <si>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</si>
  <si>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</si>
  <si>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</si>
  <si>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</si>
  <si>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</si>
  <si>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</si>
  <si>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</si>
  <si>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</si>
  <si>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</si>
  <si>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</si>
  <si>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</si>
  <si>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</si>
  <si>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</si>
  <si>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</si>
  <si>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</si>
  <si>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</si>
  <si>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</si>
  <si>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</si>
  <si>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</si>
  <si>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</si>
  <si>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</si>
  <si>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</si>
  <si>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</si>
  <si>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</si>
  <si>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</si>
  <si>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</si>
  <si>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</si>
  <si>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</si>
  <si>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</si>
  <si>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</si>
  <si>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</si>
  <si>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</si>
  <si>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</si>
  <si>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</si>
  <si>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</si>
  <si>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</si>
  <si>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</si>
  <si>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</si>
  <si>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</si>
  <si>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</si>
  <si>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</si>
  <si>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</si>
  <si>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</si>
  <si>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</si>
  <si>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</si>
  <si>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</si>
  <si>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</si>
  <si>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</si>
  <si>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</si>
  <si>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</si>
  <si>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</si>
  <si>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</si>
  <si>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</si>
  <si>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</si>
  <si>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</si>
  <si>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</si>
  <si>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</si>
  <si>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</si>
  <si>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</si>
  <si>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</si>
  <si>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</si>
  <si>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</si>
  <si>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</si>
  <si>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</si>
  <si>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</si>
  <si>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</si>
  <si>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</si>
  <si>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</si>
  <si>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</si>
  <si>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</si>
  <si>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</si>
  <si>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</si>
  <si>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</si>
  <si>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</si>
  <si>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</si>
  <si>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</si>
  <si>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</si>
  <si>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</si>
  <si>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</si>
  <si>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</si>
  <si>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</si>
  <si>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</si>
  <si>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</si>
  <si>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</si>
  <si>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</si>
  <si>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</si>
  <si>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</si>
  <si>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</si>
  <si>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</si>
  <si>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</si>
  <si>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</si>
  <si>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</si>
  <si>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</si>
  <si>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</si>
  <si>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</si>
  <si>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</si>
  <si>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</si>
  <si>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</si>
  <si>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</si>
  <si>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</si>
  <si>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</si>
  <si>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</si>
  <si>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</si>
  <si>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</si>
  <si>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</si>
  <si>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</si>
  <si>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</si>
  <si>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</si>
  <si>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</si>
  <si>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</si>
  <si>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</si>
  <si>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</si>
  <si>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</si>
  <si>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</si>
  <si>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</si>
  <si>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</si>
  <si>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</si>
  <si>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</si>
  <si>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</si>
  <si>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</si>
  <si>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</si>
  <si>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</si>
  <si>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</si>
  <si>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</si>
  <si>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</si>
  <si>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</si>
  <si>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</si>
  <si>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</si>
  <si>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</si>
  <si>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</si>
  <si>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</si>
  <si>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</si>
  <si>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</si>
  <si>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</si>
  <si>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</si>
  <si>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</si>
  <si>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</si>
  <si>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</si>
  <si>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</si>
  <si>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</si>
  <si>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</si>
  <si>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</si>
  <si>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</si>
  <si>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</si>
  <si>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</si>
  <si>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</si>
  <si>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</si>
  <si>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</si>
  <si>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</si>
  <si>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</si>
  <si>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</si>
  <si>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</si>
  <si>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</si>
  <si>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</si>
  <si>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</si>
  <si>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</si>
  <si>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</si>
  <si>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</si>
  <si>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</si>
  <si>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</si>
  <si>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</si>
  <si>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</si>
  <si>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</si>
  <si>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</si>
  <si>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</si>
  <si>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</si>
  <si>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</si>
  <si>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</si>
  <si>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</si>
  <si>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</si>
  <si>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</si>
  <si>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</si>
  <si>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</si>
  <si>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</si>
  <si>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</si>
  <si>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</si>
  <si>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</si>
  <si>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</si>
  <si>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</si>
  <si>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</si>
  <si>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</si>
  <si>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</si>
  <si>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</si>
  <si>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</si>
  <si>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</si>
  <si>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</si>
  <si>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</si>
  <si>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</si>
  <si>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</si>
  <si>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</si>
  <si>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</si>
  <si>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</si>
  <si>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</si>
  <si>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</si>
  <si>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</si>
  <si>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</si>
  <si>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</si>
  <si>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</si>
  <si>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</si>
  <si>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</si>
  <si>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</si>
  <si>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</si>
  <si>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</si>
  <si>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</si>
  <si>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</si>
  <si>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</si>
  <si>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</si>
  <si>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</si>
  <si>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</si>
  <si>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</si>
  <si>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</si>
  <si>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</si>
  <si>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</si>
  <si>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</si>
  <si>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</si>
  <si>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</si>
  <si>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</si>
  <si>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</si>
  <si>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</si>
  <si>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</si>
  <si>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</si>
  <si>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</si>
  <si>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</si>
  <si>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</si>
  <si>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</si>
  <si>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</si>
  <si>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</si>
  <si>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</si>
  <si>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</si>
  <si>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</si>
  <si>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</si>
  <si>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</si>
  <si>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</si>
  <si>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</si>
  <si>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</si>
  <si>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</si>
  <si>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</si>
  <si>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</si>
  <si>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</si>
  <si>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</si>
  <si>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</si>
  <si>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</si>
  <si>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</si>
  <si>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</si>
  <si>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</si>
  <si>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</si>
  <si>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</si>
  <si>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</si>
  <si>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</si>
  <si>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</si>
  <si>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</si>
  <si>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</si>
  <si>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</si>
  <si>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</si>
  <si>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</si>
  <si>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</si>
  <si>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</si>
  <si>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</si>
  <si>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</si>
  <si>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</si>
  <si>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</si>
  <si>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</si>
  <si>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</si>
  <si>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</si>
  <si>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</si>
  <si>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</si>
  <si>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</si>
  <si>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</si>
  <si>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</si>
  <si>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</si>
  <si>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</si>
  <si>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</si>
  <si>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</si>
  <si>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</si>
  <si>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</si>
  <si>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</si>
  <si>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</si>
  <si>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</si>
  <si>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</si>
  <si>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</si>
  <si>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</si>
  <si>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</si>
  <si>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</si>
  <si>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</si>
  <si>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</si>
  <si>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</si>
  <si>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</si>
  <si>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</si>
  <si>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</si>
  <si>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</si>
  <si>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</si>
  <si>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</si>
  <si>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</si>
  <si>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</si>
  <si>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</si>
  <si>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</si>
  <si>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</si>
  <si>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</si>
  <si>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</si>
  <si>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</si>
  <si>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</si>
  <si>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</si>
  <si>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</si>
  <si>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</si>
  <si>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</si>
  <si>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</si>
  <si>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</si>
  <si>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</si>
  <si>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</si>
  <si>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</si>
  <si>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</si>
  <si>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</si>
  <si>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</si>
  <si>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</si>
  <si>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</si>
  <si>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</si>
  <si>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</si>
  <si>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</si>
  <si>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</si>
  <si>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</si>
  <si>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</si>
  <si>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</si>
  <si>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</si>
  <si>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</si>
  <si>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</si>
  <si>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</si>
  <si>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</si>
  <si>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</si>
  <si>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</si>
  <si>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</si>
  <si>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</si>
  <si>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</si>
  <si>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</si>
  <si>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</si>
  <si>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</si>
  <si>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</si>
  <si>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</si>
  <si>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</si>
  <si>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</si>
  <si>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</si>
  <si>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</si>
  <si>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</si>
  <si>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</si>
  <si>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</si>
  <si>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</si>
  <si>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</si>
  <si>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</si>
  <si>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</si>
  <si>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</si>
  <si>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</si>
  <si>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</si>
  <si>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</si>
  <si>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</si>
  <si>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</si>
  <si>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</si>
  <si>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</si>
  <si>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</si>
  <si>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</si>
  <si>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</si>
  <si>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</si>
  <si>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</si>
  <si>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</si>
  <si>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</si>
  <si>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</si>
  <si>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</si>
  <si>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</si>
  <si>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</si>
  <si>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</si>
  <si>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</si>
  <si>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</si>
  <si>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</si>
  <si>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</si>
  <si>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</si>
  <si>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</si>
  <si>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</si>
  <si>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</si>
  <si>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</si>
  <si>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</si>
  <si>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</si>
  <si>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</si>
  <si>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</si>
  <si>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</si>
  <si>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</si>
  <si>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</si>
  <si>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</si>
  <si>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</si>
  <si>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</si>
  <si>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</si>
  <si>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</si>
  <si>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</si>
  <si>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</si>
  <si>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</si>
  <si>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</si>
  <si>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</si>
  <si>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</si>
  <si>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</si>
  <si>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</si>
  <si>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</si>
  <si>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</si>
  <si>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</si>
  <si>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</si>
  <si>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</si>
  <si>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</si>
  <si>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</si>
  <si>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</si>
  <si>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</si>
  <si>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</si>
  <si>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</si>
  <si>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</si>
  <si>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</si>
  <si>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</si>
  <si>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</si>
  <si>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</si>
  <si>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</si>
  <si>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</si>
  <si>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</si>
  <si>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</si>
  <si>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</si>
  <si>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</si>
  <si>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</si>
  <si>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</si>
  <si>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</si>
  <si>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</si>
  <si>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</si>
  <si>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</si>
  <si>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</si>
  <si>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</si>
  <si>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</si>
  <si>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</si>
  <si>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</si>
  <si>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</si>
  <si>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</si>
  <si>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</si>
  <si>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</si>
  <si>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</si>
  <si>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</si>
  <si>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</si>
  <si>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</si>
  <si>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</si>
  <si>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</si>
  <si>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</si>
  <si>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</si>
  <si>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</si>
  <si>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</si>
  <si>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</si>
  <si>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</si>
  <si>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</si>
  <si>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</si>
  <si>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</si>
  <si>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</si>
  <si>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</si>
  <si>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</si>
  <si>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</si>
  <si>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</si>
  <si>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</si>
  <si>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</si>
  <si>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</si>
  <si>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</si>
  <si>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</si>
  <si>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</si>
  <si>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</si>
  <si>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</si>
  <si>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</si>
  <si>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</si>
  <si>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</si>
  <si>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</si>
  <si>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</si>
  <si>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</si>
  <si>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</si>
  <si>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</si>
  <si>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</si>
  <si>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</si>
  <si>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</si>
  <si>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</si>
  <si>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</si>
  <si>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</si>
  <si>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</si>
  <si>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</si>
  <si>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</si>
  <si>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</si>
  <si>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</si>
  <si>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</si>
  <si>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</si>
  <si>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</si>
  <si>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</si>
  <si>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</si>
  <si>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</si>
  <si>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</si>
  <si>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</si>
  <si>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</si>
  <si>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</si>
  <si>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</si>
  <si>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</si>
  <si>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</si>
  <si>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</si>
  <si>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</si>
  <si>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</si>
  <si>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</si>
  <si>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</si>
  <si>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</si>
  <si>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</si>
  <si>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</si>
  <si>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</si>
  <si>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</si>
  <si>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</si>
  <si>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</si>
  <si>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</si>
  <si>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</si>
  <si>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</si>
  <si>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</si>
  <si>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</si>
  <si>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</si>
  <si>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</si>
  <si>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</si>
  <si>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</si>
  <si>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</si>
  <si>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</si>
  <si>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</si>
  <si>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</si>
  <si>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</si>
  <si>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</si>
  <si>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</si>
  <si>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</si>
  <si>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</si>
  <si>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</si>
  <si>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</si>
  <si>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</si>
  <si>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</si>
  <si>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</si>
  <si>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</si>
  <si>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</si>
  <si>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</si>
  <si>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</si>
  <si>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</si>
  <si>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</si>
  <si>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</si>
  <si>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</si>
  <si>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</si>
  <si>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</si>
  <si>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</si>
  <si>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</si>
  <si>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</si>
  <si>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</si>
  <si>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</si>
  <si>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</si>
  <si>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</si>
  <si>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</si>
  <si>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</si>
  <si>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</si>
  <si>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</si>
  <si>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</si>
  <si>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</si>
  <si>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</si>
  <si>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</si>
  <si>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</si>
  <si>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</si>
  <si>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</si>
  <si>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</si>
  <si>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</si>
  <si>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</si>
  <si>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</si>
  <si>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</si>
  <si>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</si>
  <si>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</si>
  <si>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</si>
  <si>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</si>
  <si>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</si>
  <si>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</si>
  <si>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</si>
  <si>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</si>
  <si>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</si>
  <si>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</si>
  <si>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</si>
  <si>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</si>
  <si>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</si>
  <si>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</si>
  <si>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</si>
  <si>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</si>
  <si>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</si>
  <si>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</si>
  <si>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</si>
  <si>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</si>
  <si>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</si>
  <si>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</si>
  <si>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</si>
  <si>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</si>
  <si>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</si>
  <si>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</si>
  <si>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</si>
  <si>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</si>
  <si>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</si>
  <si>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</si>
  <si>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</si>
  <si>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</si>
  <si>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</si>
  <si>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</si>
  <si>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</si>
  <si>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</si>
  <si>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</si>
  <si>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</si>
  <si>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</si>
  <si>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</si>
  <si>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</si>
  <si>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</si>
  <si>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</si>
  <si>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</si>
  <si>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</si>
  <si>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</si>
  <si>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</si>
  <si>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</si>
  <si>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</si>
  <si>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</si>
  <si>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</si>
  <si>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</si>
  <si>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</si>
  <si>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</si>
  <si>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</si>
  <si>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</si>
  <si>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</si>
  <si>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</si>
  <si>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</si>
  <si>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</si>
  <si>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</si>
  <si>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</si>
  <si>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</si>
  <si>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</si>
  <si>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</si>
  <si>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</si>
  <si>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</si>
  <si>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</si>
  <si>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</si>
  <si>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</si>
  <si>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</si>
  <si>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</si>
  <si>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</si>
  <si>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</si>
  <si>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</si>
  <si>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</si>
  <si>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</si>
  <si>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</si>
  <si>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</si>
  <si>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</si>
  <si>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</si>
  <si>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</si>
  <si>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</si>
  <si>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</si>
  <si>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</si>
  <si>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</si>
  <si>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</si>
  <si>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</si>
  <si>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</si>
  <si>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</si>
  <si>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</si>
  <si>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</si>
  <si>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</si>
  <si>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</si>
  <si>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</si>
  <si>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</si>
  <si>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</si>
  <si>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</si>
  <si>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</si>
  <si>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</si>
  <si>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</si>
  <si>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</si>
  <si>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</si>
  <si>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</si>
  <si>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</si>
  <si>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</si>
  <si>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</si>
  <si>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</si>
  <si>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</si>
  <si>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</si>
  <si>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</si>
  <si>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</si>
  <si>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</si>
  <si>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</si>
  <si>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</si>
  <si>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</si>
  <si>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</si>
  <si>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</si>
  <si>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</si>
  <si>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</si>
  <si>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</si>
  <si>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</si>
  <si>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</si>
  <si>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</si>
  <si>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</si>
  <si>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</si>
  <si>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</si>
  <si>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</si>
  <si>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</si>
  <si>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</si>
  <si>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</si>
  <si>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</si>
  <si>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</si>
  <si>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</si>
  <si>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</si>
  <si>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</si>
  <si>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</si>
  <si>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</si>
  <si>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</si>
  <si>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</si>
  <si>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</si>
  <si>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</si>
  <si>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</si>
  <si>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</si>
  <si>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</si>
  <si>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</si>
  <si>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</si>
  <si>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</si>
  <si>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</si>
  <si>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</si>
  <si>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</si>
  <si>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</si>
  <si>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</si>
  <si>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</si>
  <si>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</si>
  <si>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</si>
  <si>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</si>
  <si>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</si>
  <si>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</si>
  <si>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</si>
  <si>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</si>
  <si>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</si>
  <si>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</si>
  <si>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</si>
  <si>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</si>
  <si>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</si>
  <si>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</si>
  <si>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</si>
  <si>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</si>
  <si>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</si>
  <si>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</si>
  <si>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</si>
  <si>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</si>
  <si>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</si>
  <si>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</si>
  <si>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</si>
  <si>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</si>
  <si>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</si>
  <si>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</si>
  <si>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</si>
  <si>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</si>
  <si>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</si>
  <si>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</si>
  <si>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</si>
  <si>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</si>
  <si>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</si>
  <si>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</si>
  <si>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</si>
  <si>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</si>
  <si>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</si>
  <si>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</si>
  <si>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</si>
  <si>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</si>
  <si>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</si>
  <si>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</si>
  <si>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</si>
  <si>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</si>
  <si>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</si>
  <si>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</si>
  <si>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</si>
  <si>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</si>
  <si>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</si>
  <si>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</si>
  <si>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</si>
  <si>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</si>
  <si>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</si>
  <si>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</si>
  <si>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</si>
  <si>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</si>
  <si>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</si>
  <si>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</si>
  <si>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</si>
  <si>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</si>
  <si>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</si>
  <si>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</si>
  <si>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</si>
  <si>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</si>
  <si>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</si>
  <si>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</si>
  <si>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</si>
  <si>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</si>
  <si>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</si>
  <si>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</si>
  <si>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</si>
  <si>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</si>
  <si>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</si>
  <si>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</si>
  <si>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</si>
  <si>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</si>
  <si>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</si>
  <si>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</si>
  <si>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</si>
  <si>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</si>
  <si>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</si>
  <si>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</si>
  <si>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</si>
  <si>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</si>
  <si>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</si>
  <si>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</si>
  <si>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</si>
  <si>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</si>
  <si>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</si>
  <si>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</si>
  <si>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</si>
  <si>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</si>
  <si>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</si>
  <si>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</si>
  <si>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</si>
  <si>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</si>
  <si>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</si>
  <si>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</si>
  <si>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</si>
  <si>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</si>
  <si>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</si>
  <si>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</si>
  <si>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</si>
  <si>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</si>
  <si>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</si>
  <si>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</si>
  <si>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</si>
  <si>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</si>
  <si>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</si>
  <si>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</si>
  <si>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</si>
  <si>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</si>
  <si>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</si>
  <si>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</si>
  <si>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</si>
  <si>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</si>
  <si>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</si>
  <si>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</si>
  <si>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</si>
  <si>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</si>
  <si>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</si>
  <si>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</si>
  <si>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</si>
  <si>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</si>
  <si>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</si>
  <si>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</si>
  <si>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</si>
  <si>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</si>
  <si>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</si>
  <si>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</si>
  <si>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</si>
  <si>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</si>
  <si>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</si>
  <si>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</si>
  <si>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</si>
  <si>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</si>
  <si>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</si>
  <si>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</si>
  <si>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</si>
  <si>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</si>
  <si>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</si>
  <si>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</si>
  <si>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</si>
  <si>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</si>
  <si>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</si>
  <si>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</si>
  <si>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</si>
  <si>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</si>
  <si>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</si>
  <si>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</si>
  <si>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</si>
  <si>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</si>
  <si>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</si>
  <si>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</si>
  <si>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</si>
  <si>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</si>
  <si>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</si>
  <si>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</si>
  <si>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</si>
  <si>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</si>
  <si>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</si>
  <si>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</si>
  <si>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</si>
  <si>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</si>
  <si>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</si>
  <si>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</si>
  <si>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</si>
  <si>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</si>
  <si>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</si>
  <si>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</si>
  <si>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</si>
  <si>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</si>
  <si>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</si>
  <si>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</si>
  <si>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</si>
  <si>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</si>
  <si>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</si>
  <si>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</si>
  <si>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</si>
  <si>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</si>
  <si>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</si>
  <si>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</si>
  <si>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</si>
  <si>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</si>
  <si>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</si>
  <si>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</si>
  <si>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</si>
  <si>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</si>
  <si>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</si>
  <si>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</si>
  <si>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</si>
  <si>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</si>
  <si>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</si>
  <si>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</si>
  <si>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</si>
  <si>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</si>
  <si>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</si>
  <si>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</si>
  <si>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</si>
  <si>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</si>
  <si>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</si>
  <si>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</si>
  <si>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</si>
  <si>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</si>
  <si>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</si>
  <si>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</si>
  <si>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</si>
  <si>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</si>
  <si>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</si>
  <si>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</si>
  <si>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</si>
  <si>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</si>
  <si>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</si>
  <si>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</si>
  <si>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</si>
  <si>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</si>
  <si>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</si>
  <si>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</si>
  <si>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</si>
  <si>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</si>
  <si>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</si>
  <si>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</si>
  <si>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</si>
  <si>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</si>
  <si>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</si>
  <si>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</si>
  <si>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</si>
  <si>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</si>
  <si>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</si>
  <si>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</si>
  <si>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</si>
  <si>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</si>
  <si>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</si>
  <si>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</si>
  <si>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</si>
  <si>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</si>
  <si>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</si>
  <si>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</si>
  <si>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</si>
  <si>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</si>
  <si>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</si>
  <si>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</si>
  <si>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</si>
  <si>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</si>
  <si>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</si>
  <si>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</si>
  <si>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</si>
  <si>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</si>
  <si>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</si>
  <si>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</si>
  <si>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</si>
  <si>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</si>
  <si>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</si>
  <si>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</si>
  <si>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</si>
  <si>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</si>
  <si>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</si>
  <si>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</si>
  <si>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</si>
  <si>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</si>
  <si>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</si>
  <si>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</si>
  <si>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</si>
  <si>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</si>
  <si>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</si>
  <si>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</si>
  <si>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</si>
  <si>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</si>
  <si>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</si>
  <si>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</si>
  <si>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</si>
  <si>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</si>
  <si>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</si>
  <si>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</si>
  <si>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</si>
  <si>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</si>
  <si>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</si>
  <si>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</si>
  <si>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</si>
  <si>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</si>
  <si>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</si>
  <si>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</si>
  <si>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</si>
  <si>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</si>
  <si>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</si>
  <si>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</si>
  <si>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</si>
  <si>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</si>
  <si>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</si>
  <si>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</si>
  <si>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</si>
  <si>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</si>
  <si>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</si>
  <si>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</si>
  <si>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</si>
  <si>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</si>
  <si>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</si>
  <si>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</si>
  <si>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</si>
  <si>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</si>
  <si>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</si>
  <si>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</si>
  <si>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</si>
  <si>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</si>
  <si>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</si>
  <si>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</si>
  <si>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</si>
  <si>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</si>
  <si>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</si>
  <si>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</si>
  <si>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</si>
  <si>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</si>
  <si>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</si>
  <si>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</si>
  <si>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</si>
  <si>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</si>
  <si>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</si>
  <si>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</si>
  <si>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</si>
  <si>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</si>
  <si>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</si>
  <si>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</si>
  <si>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</si>
  <si>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</si>
  <si>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</si>
  <si>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</si>
  <si>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</si>
  <si>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</si>
  <si>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</si>
  <si>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</si>
  <si>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</si>
  <si>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</si>
  <si>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</si>
  <si>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</si>
  <si>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</si>
  <si>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</si>
  <si>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</si>
  <si>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</si>
  <si>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</si>
  <si>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</si>
  <si>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</si>
  <si>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</si>
  <si>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</si>
  <si>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</si>
  <si>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</si>
  <si>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</si>
  <si>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</si>
  <si>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</si>
  <si>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</si>
  <si>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</si>
  <si>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</si>
  <si>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</si>
  <si>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</si>
  <si>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</si>
  <si>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</si>
  <si>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</si>
  <si>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</si>
  <si>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</si>
  <si>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</si>
  <si>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</si>
  <si>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</si>
  <si>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</si>
  <si>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</si>
  <si>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</si>
  <si>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</si>
  <si>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</si>
  <si>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</si>
  <si>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</si>
  <si>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</si>
  <si>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</si>
  <si>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</si>
  <si>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</si>
  <si>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</si>
  <si>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</si>
  <si>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</si>
  <si>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</si>
  <si>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</si>
  <si>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</si>
  <si>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</si>
  <si>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</si>
  <si>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</si>
  <si>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</si>
  <si>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</si>
  <si>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</si>
  <si>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</si>
  <si>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</si>
  <si>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</si>
  <si>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</si>
  <si>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</si>
  <si>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</si>
  <si>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</si>
  <si>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</si>
  <si>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</si>
  <si>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</si>
  <si>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</si>
  <si>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</si>
  <si>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</si>
  <si>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</si>
  <si>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</si>
  <si>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</si>
  <si>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</si>
  <si>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</si>
  <si>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</si>
  <si>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</si>
  <si>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</si>
  <si>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</si>
  <si>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</si>
  <si>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</si>
  <si>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</si>
  <si>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</si>
  <si>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</si>
  <si>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</si>
  <si>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</si>
  <si>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</si>
  <si>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</si>
  <si>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</si>
  <si>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</si>
  <si>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</si>
  <si>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</si>
  <si>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</si>
  <si>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</si>
  <si>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</si>
  <si>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</si>
  <si>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</si>
  <si>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</si>
  <si>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</si>
  <si>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</si>
  <si>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</si>
  <si>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</si>
  <si>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</si>
  <si>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</si>
  <si>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</si>
  <si>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</si>
  <si>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</si>
  <si>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</si>
  <si>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</si>
  <si>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</si>
  <si>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</si>
  <si>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</si>
  <si>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</si>
  <si>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</si>
  <si>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</si>
  <si>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</si>
  <si>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</si>
  <si>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</si>
  <si>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</si>
  <si>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</si>
  <si>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</si>
  <si>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</si>
  <si>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</si>
  <si>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</si>
  <si>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</si>
  <si>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</si>
  <si>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</si>
  <si>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</si>
  <si>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</si>
  <si>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</si>
  <si>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</si>
  <si>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</si>
  <si>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</si>
  <si>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</si>
  <si>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</si>
  <si>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</si>
  <si>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</si>
  <si>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</si>
  <si>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</si>
  <si>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</si>
  <si>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</si>
  <si>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</si>
  <si>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</si>
  <si>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</si>
  <si>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</si>
  <si>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</si>
  <si>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</si>
  <si>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</si>
  <si>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</si>
  <si>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</si>
  <si>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</si>
  <si>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</si>
  <si>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</si>
  <si>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</si>
  <si>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</si>
  <si>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</si>
  <si>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</si>
  <si>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</si>
  <si>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</si>
  <si>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</si>
  <si>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</si>
  <si>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</si>
  <si>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</si>
  <si>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</si>
  <si>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</si>
  <si>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</si>
  <si>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</si>
  <si>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</si>
  <si>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</si>
  <si>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</si>
  <si>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</si>
  <si>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</si>
  <si>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</si>
  <si>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</si>
  <si>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</si>
  <si>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</si>
  <si>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</si>
  <si>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</si>
  <si>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</si>
  <si>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</si>
  <si>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</si>
  <si>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</si>
  <si>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</si>
  <si>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</si>
  <si>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</si>
  <si>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</si>
  <si>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</si>
  <si>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</si>
  <si>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</si>
  <si>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</si>
  <si>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</si>
  <si>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</si>
  <si>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</si>
  <si>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</si>
  <si>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</si>
  <si>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</si>
  <si>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</si>
  <si>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</si>
  <si>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</si>
  <si>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</si>
  <si>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</si>
  <si>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</si>
  <si>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</si>
  <si>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</si>
  <si>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</si>
  <si>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</si>
  <si>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</si>
  <si>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</si>
  <si>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</si>
  <si>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</si>
  <si>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</si>
  <si>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</si>
  <si>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</si>
  <si>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</si>
  <si>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</si>
  <si>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</si>
  <si>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</si>
  <si>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</si>
  <si>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</si>
  <si>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</si>
  <si>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</si>
  <si>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</si>
  <si>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</si>
  <si>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</si>
  <si>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</si>
  <si>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</si>
  <si>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</si>
  <si>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</si>
  <si>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</si>
  <si>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</si>
  <si>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</si>
  <si>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</si>
  <si>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</si>
  <si>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</si>
  <si>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</si>
  <si>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</si>
  <si>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</si>
  <si>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</si>
  <si>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</si>
  <si>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</si>
  <si>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</si>
  <si>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</si>
  <si>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</si>
  <si>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</si>
  <si>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</si>
  <si>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</si>
  <si>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</si>
  <si>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</si>
  <si>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</si>
  <si>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</si>
  <si>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</si>
  <si>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</si>
  <si>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</si>
  <si>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</si>
  <si>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</si>
  <si>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</si>
  <si>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</si>
  <si>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</si>
  <si>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</si>
  <si>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</si>
  <si>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</si>
  <si>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</si>
  <si>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</si>
  <si>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</si>
  <si>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</si>
  <si>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</si>
  <si>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</si>
  <si>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</si>
  <si>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</si>
  <si>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</si>
  <si>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</si>
  <si>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</si>
  <si>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</si>
  <si>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</si>
  <si>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</si>
  <si>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</si>
  <si>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</si>
  <si>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</si>
  <si>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</si>
  <si>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</si>
  <si>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</si>
  <si>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</si>
  <si>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</si>
  <si>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</si>
  <si>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</si>
  <si>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</si>
  <si>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</si>
  <si>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</si>
  <si>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</si>
  <si>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</si>
  <si>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</si>
  <si>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</si>
  <si>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</si>
  <si>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</si>
  <si>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</si>
  <si>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</si>
  <si>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</si>
  <si>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</si>
  <si>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</si>
  <si>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</si>
  <si>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</si>
  <si>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</si>
  <si>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</si>
  <si>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</si>
  <si>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</si>
  <si>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</si>
  <si>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</si>
  <si>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</si>
  <si>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</si>
  <si>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</si>
  <si>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</si>
  <si>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</si>
  <si>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</si>
  <si>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</si>
  <si>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</si>
  <si>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</si>
  <si>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</si>
  <si>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</si>
  <si>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</si>
  <si>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</si>
  <si>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</si>
  <si>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</si>
  <si>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</si>
  <si>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</si>
  <si>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</si>
  <si>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</si>
  <si>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</si>
  <si>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</si>
  <si>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</si>
  <si>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</si>
  <si>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</si>
  <si>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</si>
  <si>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</si>
  <si>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</si>
  <si>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</si>
  <si>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</si>
  <si>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</si>
  <si>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</si>
  <si>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</si>
  <si>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</si>
  <si>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</si>
  <si>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</si>
  <si>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</si>
  <si>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</si>
  <si>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</si>
  <si>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</si>
  <si>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</si>
  <si>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</si>
  <si>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</si>
  <si>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</si>
  <si>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</si>
  <si>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</si>
  <si>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</si>
  <si>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</si>
  <si>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</si>
  <si>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</si>
  <si>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</si>
  <si>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</si>
  <si>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</si>
  <si>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</si>
  <si>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</si>
  <si>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</si>
  <si>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</si>
  <si>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</si>
  <si>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</si>
  <si>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</si>
  <si>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</si>
  <si>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</si>
  <si>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</si>
  <si>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</si>
  <si>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</si>
  <si>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</si>
  <si>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</si>
  <si>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</si>
  <si>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</si>
  <si>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</si>
  <si>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</si>
  <si>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</si>
  <si>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</si>
  <si>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</si>
  <si>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</si>
  <si>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</si>
  <si>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</si>
  <si>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</si>
  <si>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</si>
  <si>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</si>
  <si>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</si>
  <si>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</si>
  <si>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</si>
  <si>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</si>
  <si>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</si>
  <si>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</si>
  <si>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</si>
  <si>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</si>
  <si>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</si>
  <si>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</si>
  <si>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</si>
  <si>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</si>
  <si>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</si>
  <si>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</si>
  <si>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</si>
  <si>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</si>
  <si>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</si>
  <si>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</si>
  <si>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</si>
  <si>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</si>
  <si>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</si>
  <si>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</si>
  <si>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</si>
  <si>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</si>
  <si>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</si>
  <si>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</si>
  <si>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</si>
  <si>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</si>
  <si>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</si>
  <si>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</si>
  <si>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</si>
  <si>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</si>
  <si>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</si>
  <si>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</si>
  <si>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</si>
  <si>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</si>
  <si>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</si>
  <si>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</si>
  <si>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</si>
  <si>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</si>
  <si>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</si>
  <si>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</si>
  <si>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</si>
  <si>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</si>
  <si>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</si>
  <si>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</si>
  <si>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</si>
  <si>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</si>
  <si>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</si>
  <si>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</si>
  <si>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</si>
  <si>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</si>
  <si>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</si>
  <si>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</si>
  <si>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</si>
  <si>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</si>
  <si>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</si>
  <si>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</si>
  <si>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</si>
  <si>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</si>
  <si>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</si>
  <si>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</si>
  <si>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</si>
  <si>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</si>
  <si>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</si>
  <si>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</si>
  <si>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</si>
  <si>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</si>
  <si>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</si>
  <si>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</si>
  <si>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</si>
  <si>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</si>
  <si>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</si>
  <si>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</si>
  <si>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</si>
  <si>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</si>
  <si>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</si>
  <si>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</si>
  <si>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</si>
  <si>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</si>
  <si>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</si>
  <si>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</si>
  <si>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</si>
  <si>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</si>
  <si>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</si>
  <si>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</si>
  <si>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</si>
  <si>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</si>
  <si>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</si>
  <si>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</si>
  <si>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</si>
  <si>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</si>
  <si>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</si>
  <si>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</si>
  <si>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</si>
  <si>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</si>
  <si>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</si>
  <si>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</si>
  <si>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</si>
  <si>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</si>
  <si>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</si>
  <si>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</si>
  <si>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</si>
  <si>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</si>
  <si>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</si>
  <si>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</si>
  <si>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</si>
  <si>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</si>
  <si>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</si>
  <si>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</si>
  <si>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</si>
  <si>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</si>
  <si>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</si>
  <si>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</si>
  <si>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</si>
  <si>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</si>
  <si>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</si>
  <si>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</si>
  <si>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</si>
  <si>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</si>
  <si>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</si>
  <si>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</si>
  <si>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</si>
  <si>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</si>
  <si>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</si>
  <si>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</si>
  <si>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</si>
  <si>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</si>
  <si>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</si>
  <si>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</si>
  <si>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</si>
  <si>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</si>
  <si>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</si>
  <si>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</si>
  <si>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</si>
  <si>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</si>
  <si>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</si>
  <si>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</si>
  <si>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</si>
  <si>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</si>
  <si>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</si>
  <si>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</si>
  <si>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</si>
  <si>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</si>
  <si>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</si>
  <si>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</si>
  <si>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</si>
  <si>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</si>
  <si>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</si>
  <si>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</si>
  <si>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</si>
  <si>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</si>
  <si>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</si>
  <si>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</si>
  <si>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</si>
  <si>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</si>
  <si>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</si>
  <si>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</si>
  <si>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</si>
  <si>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</si>
  <si>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</si>
  <si>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</si>
  <si>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</si>
  <si>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</si>
  <si>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</si>
  <si>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</si>
  <si>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</si>
  <si>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</si>
  <si>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</si>
  <si>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</si>
  <si>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</si>
  <si>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</si>
  <si>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</si>
  <si>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</si>
  <si>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</si>
  <si>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</si>
  <si>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</si>
  <si>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</si>
  <si>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</si>
  <si>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</si>
  <si>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</si>
  <si>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</si>
  <si>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</si>
  <si>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</si>
  <si>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</si>
  <si>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</si>
  <si>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</si>
  <si>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</si>
  <si>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</si>
  <si>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</si>
  <si>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</si>
  <si>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</si>
  <si>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</si>
  <si>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</si>
  <si>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</si>
  <si>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</si>
  <si>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</si>
  <si>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</si>
  <si>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</si>
  <si>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</si>
  <si>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</si>
  <si>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</si>
  <si>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</si>
  <si>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</si>
  <si>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</si>
  <si>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</si>
  <si>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</si>
  <si>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</si>
  <si>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</si>
  <si>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</si>
  <si>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</si>
  <si>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</si>
  <si>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</si>
  <si>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</si>
  <si>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</si>
  <si>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</si>
  <si>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</si>
  <si>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</si>
  <si>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</si>
  <si>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</si>
  <si>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</si>
  <si>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</si>
  <si>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</si>
  <si>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</si>
  <si>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</si>
  <si>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</si>
  <si>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</si>
  <si>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</si>
  <si>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</si>
  <si>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</si>
  <si>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</si>
  <si>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</si>
  <si>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</si>
  <si>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</si>
  <si>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</si>
  <si>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</si>
  <si>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</si>
  <si>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</si>
  <si>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</si>
  <si>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</si>
  <si>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</si>
  <si>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</si>
  <si>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</si>
  <si>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</si>
  <si>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</si>
  <si>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</si>
  <si>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</si>
  <si>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</si>
  <si>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</si>
  <si>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</si>
  <si>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</si>
  <si>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</si>
  <si>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</si>
  <si>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</si>
  <si>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</si>
  <si>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</si>
  <si>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</si>
  <si>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</si>
  <si>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</si>
  <si>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</si>
  <si>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</si>
  <si>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</si>
  <si>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</si>
  <si>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</si>
  <si>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</si>
  <si>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</si>
  <si>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</si>
  <si>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</si>
  <si>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</si>
  <si>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</si>
  <si>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</si>
  <si>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</si>
  <si>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</si>
  <si>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</si>
  <si>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</si>
  <si>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</si>
  <si>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</si>
  <si>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</si>
  <si>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</si>
  <si>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</si>
  <si>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</si>
  <si>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</si>
  <si>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</si>
  <si>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</si>
  <si>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</si>
  <si>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</si>
  <si>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</si>
  <si>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</si>
  <si>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</si>
  <si>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</si>
  <si>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</si>
  <si>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</si>
  <si>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</si>
  <si>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</si>
  <si>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</si>
  <si>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</si>
  <si>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</si>
  <si>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</si>
  <si>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</si>
  <si>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</si>
  <si>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</si>
  <si>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</si>
  <si>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</si>
  <si>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</si>
  <si>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</si>
  <si>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</si>
  <si>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</si>
  <si>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</si>
  <si>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</si>
  <si>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</si>
  <si>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</si>
  <si>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</si>
  <si>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</si>
  <si>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</si>
  <si>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</si>
  <si>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BEUSSINK &amp; HICKAM PC</t>
  </si>
  <si>
    <t>SCOTT A HICKAM CPA</t>
  </si>
  <si>
    <t>139 W VIENNA ST - PO BOX 556</t>
  </si>
  <si>
    <t>ANNA</t>
  </si>
  <si>
    <t>IL</t>
  </si>
  <si>
    <t>62906-0556</t>
  </si>
  <si>
    <t>618-833-2721</t>
  </si>
  <si>
    <t>618-833-7077</t>
  </si>
  <si>
    <t>shickam@frontier.com</t>
  </si>
  <si>
    <t>060-006106</t>
  </si>
  <si>
    <t>UNION</t>
  </si>
  <si>
    <t>301 S GREEN ST</t>
  </si>
  <si>
    <t>CHARLES GOFORTH</t>
  </si>
  <si>
    <t>618-833-6812</t>
  </si>
  <si>
    <t>618-833-3205</t>
  </si>
  <si>
    <t>2015 WORKING CASH BONDS</t>
  </si>
  <si>
    <t>2017 WORKING CASH BONDS</t>
  </si>
  <si>
    <t>TRI COUNTY SPECIAL EDUCATION COOP</t>
  </si>
  <si>
    <t>ANNA DISTRICT 81</t>
  </si>
  <si>
    <t>Page 12, Fund 20, Account 3999: CDB $ 17,815</t>
  </si>
  <si>
    <t>Page 14, Fund 60, Account 4999: 4260 NSLP $ 9,567</t>
  </si>
  <si>
    <t>Anna CCSD 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</si>
</sst>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2" x14ac:knownFonts="1">
    <font>
      <sz val="10"/>
      <name val="Arial"/>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cellStyleXfs>
  <cellXfs count="2591">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0" fontId="120" fillId="0" borderId="0" xfId="0" applyFont="1" applyBorder="1"/>
    <xf numFmtId="49" fontId="120" fillId="0" borderId="0" xfId="0" applyNumberFormat="1" applyFont="1" applyBorder="1" applyAlignment="1">
      <alignment horizontal="left"/>
    </xf>
    <xf numFmtId="49" fontId="121" fillId="0" borderId="0" xfId="2" applyNumberFormat="1" applyFont="1" applyBorder="1" applyAlignment="1" applyProtection="1">
      <alignment horizontal="center"/>
    </xf>
    <xf numFmtId="164" fontId="16" fillId="0" borderId="2" xfId="0" applyNumberFormat="1" applyFont="1" applyBorder="1" applyAlignment="1" applyProtection="1">
      <alignment horizontal="center" vertical="center"/>
      <protection locked="0"/>
    </xf>
    <xf numFmtId="0" fontId="1" fillId="0" borderId="108" xfId="14" applyFont="1" applyBorder="1" applyProtection="1">
      <protection locked="0"/>
    </xf>
    <xf numFmtId="38" fontId="16" fillId="0" borderId="2" xfId="0" applyNumberFormat="1" applyFont="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15</xdr:row>
          <xdr:rowOff>0</xdr:rowOff>
        </xdr:from>
        <xdr:to>
          <xdr:col>5</xdr:col>
          <xdr:colOff>304800</xdr:colOff>
          <xdr:row>15</xdr:row>
          <xdr:rowOff>685800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2098</v>
      </c>
      <c r="C5" s="178" t="s">
        <v>1061</v>
      </c>
      <c r="D5" s="362"/>
      <c r="E5" s="362"/>
      <c r="H5" s="192"/>
      <c r="I5" s="2189" t="s">
        <v>769</v>
      </c>
      <c r="J5" s="2134"/>
      <c r="K5" s="2134"/>
      <c r="L5" s="2134"/>
      <c r="M5" s="2134"/>
      <c r="N5" s="2134"/>
      <c r="O5" s="2134"/>
      <c r="P5" s="2134"/>
      <c r="Q5" s="2134"/>
      <c r="R5" s="2134"/>
      <c r="S5" s="2134"/>
    </row>
    <row r="6" spans="1:28" ht="14.1" customHeight="1" x14ac:dyDescent="0.2">
      <c r="B6" s="441"/>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2"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50">
        <v>30091037004</v>
      </c>
      <c r="B13" s="2151"/>
      <c r="C13" s="2151"/>
      <c r="D13" s="2151"/>
      <c r="E13" s="2151"/>
      <c r="F13" s="2151"/>
      <c r="G13" s="2151"/>
      <c r="H13" s="2152"/>
      <c r="I13" s="184"/>
      <c r="J13" s="183"/>
      <c r="K13" s="181"/>
      <c r="L13" s="183"/>
      <c r="M13" s="183"/>
      <c r="N13" s="183"/>
      <c r="O13" s="183"/>
      <c r="P13" s="183"/>
      <c r="Q13" s="183"/>
      <c r="R13" s="183"/>
      <c r="S13" s="183"/>
      <c r="T13" s="2155" t="s">
        <v>2099</v>
      </c>
      <c r="U13" s="2156"/>
      <c r="V13" s="2156"/>
      <c r="W13" s="2156"/>
      <c r="X13" s="2156"/>
      <c r="Y13" s="2157"/>
      <c r="Z13" s="2157"/>
      <c r="AA13" s="215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8" t="s">
        <v>2109</v>
      </c>
      <c r="B15" s="2153"/>
      <c r="C15" s="2153"/>
      <c r="D15" s="2153"/>
      <c r="E15" s="2153"/>
      <c r="F15" s="2153"/>
      <c r="G15" s="2153"/>
      <c r="H15" s="2154"/>
      <c r="T15" s="2120" t="s">
        <v>2100</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2120</v>
      </c>
      <c r="B17" s="2178"/>
      <c r="C17" s="2178"/>
      <c r="D17" s="2178"/>
      <c r="E17" s="2178"/>
      <c r="F17" s="2178"/>
      <c r="G17" s="2178"/>
      <c r="H17" s="2179"/>
      <c r="T17" s="2165" t="s">
        <v>2101</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4" t="s">
        <v>766</v>
      </c>
      <c r="AA18" s="200"/>
    </row>
    <row r="19" spans="1:27" ht="13.5" customHeight="1" x14ac:dyDescent="0.2">
      <c r="A19" s="2148" t="s">
        <v>2110</v>
      </c>
      <c r="B19" s="2149"/>
      <c r="C19" s="2149"/>
      <c r="D19" s="2149"/>
      <c r="E19" s="2149"/>
      <c r="F19" s="2149"/>
      <c r="G19" s="2149"/>
      <c r="H19" s="2147"/>
      <c r="I19" s="183"/>
      <c r="J19" s="377"/>
      <c r="K19" s="194"/>
      <c r="L19" s="192"/>
      <c r="M19" s="651" t="s">
        <v>355</v>
      </c>
      <c r="P19" s="180"/>
      <c r="Q19" s="180"/>
      <c r="R19" s="180"/>
      <c r="S19" s="184"/>
      <c r="T19" s="2148" t="s">
        <v>2102</v>
      </c>
      <c r="U19" s="2146"/>
      <c r="V19" s="2146"/>
      <c r="W19" s="2147"/>
      <c r="X19" s="2163" t="s">
        <v>2103</v>
      </c>
      <c r="Y19" s="2164"/>
      <c r="Z19" s="2161" t="s">
        <v>2104</v>
      </c>
      <c r="AA19" s="216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5" t="s">
        <v>2102</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2106</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5" t="s">
        <v>1573</v>
      </c>
      <c r="Z22" s="199"/>
      <c r="AA22" s="200"/>
    </row>
    <row r="23" spans="1:27" ht="13.5" customHeight="1" x14ac:dyDescent="0.2">
      <c r="A23" s="2168"/>
      <c r="B23" s="2169"/>
      <c r="C23" s="2169"/>
      <c r="D23" s="2169"/>
      <c r="E23" s="2169"/>
      <c r="F23" s="2169"/>
      <c r="G23" s="2169"/>
      <c r="H23" s="2170"/>
      <c r="T23" s="2115" t="s">
        <v>2108</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62906</v>
      </c>
      <c r="B25" s="2146"/>
      <c r="C25" s="2146"/>
      <c r="D25" s="2146"/>
      <c r="E25" s="2146"/>
      <c r="F25" s="2146"/>
      <c r="G25" s="2146"/>
      <c r="H25" s="2147"/>
      <c r="I25" s="652"/>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2"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5" t="s">
        <v>2111</v>
      </c>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2112</v>
      </c>
      <c r="B42" s="2146"/>
      <c r="C42" s="2147"/>
      <c r="D42" s="2163" t="s">
        <v>2113</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H14" sqref="H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6"/>
      <c r="C4" s="2216" t="s">
        <v>486</v>
      </c>
      <c r="D4" s="2217"/>
      <c r="E4" s="2217"/>
      <c r="F4" s="2217"/>
      <c r="G4" s="2217"/>
      <c r="H4" s="2217"/>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35431</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2099</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85217803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f>1.13798/100</f>
        <v>1.1379800000000001E-2</v>
      </c>
      <c r="E10" s="99" t="s">
        <v>1164</v>
      </c>
      <c r="F10" s="468">
        <f>0.2225/100</f>
        <v>2.225E-3</v>
      </c>
      <c r="G10" s="99" t="s">
        <v>1164</v>
      </c>
      <c r="H10" s="468">
        <f>0.1084/100</f>
        <v>1.0839999999999999E-3</v>
      </c>
      <c r="I10" s="99" t="s">
        <v>1165</v>
      </c>
      <c r="J10" s="469">
        <f>ROUND(D10+F10+H10,5)</f>
        <v>1.469E-2</v>
      </c>
      <c r="K10" s="92"/>
      <c r="L10" s="468">
        <f>0.04565/100</f>
        <v>4.5650000000000004E-4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5253226</v>
      </c>
      <c r="E16" s="99"/>
      <c r="F16" s="81">
        <f>SUM('Acct Summary 7-8'!C17,'Acct Summary 7-8'!D17,'Acct Summary 7-8'!F17)</f>
        <v>5171867</v>
      </c>
      <c r="G16" s="99"/>
      <c r="H16" s="81">
        <f>SUM(D16-F16)</f>
        <v>81359</v>
      </c>
      <c r="I16" s="92"/>
      <c r="J16" s="81">
        <f>SUM('Acct Summary 7-8'!C81,'Acct Summary 7-8'!D81,'Acct Summary 7-8'!F81,'Acct Summary 7-8'!I81)</f>
        <v>2026732</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1" t="s">
        <v>2098</v>
      </c>
      <c r="C31" s="403" t="s">
        <v>670</v>
      </c>
      <c r="D31" s="62" t="s">
        <v>1239</v>
      </c>
      <c r="E31" s="92"/>
      <c r="F31" s="92"/>
      <c r="G31" s="100"/>
      <c r="H31" s="252">
        <f>IF(B31="X",(J7*0.069),IF(B32="X",(J7*0.138),"Enter x in a.or b."))</f>
        <v>5880028.4070000006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516400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Anna CCSD 37</v>
      </c>
      <c r="E7" s="135"/>
      <c r="G7" s="136"/>
      <c r="H7" s="137"/>
      <c r="I7" s="137"/>
      <c r="J7" s="137"/>
      <c r="K7" s="137"/>
      <c r="L7"/>
      <c r="M7"/>
      <c r="N7"/>
      <c r="O7"/>
      <c r="P7"/>
    </row>
    <row r="8" spans="1:18" ht="12.75" x14ac:dyDescent="0.2">
      <c r="A8"/>
      <c r="B8"/>
      <c r="C8" s="133" t="s">
        <v>1316</v>
      </c>
      <c r="D8" s="138">
        <f>COVER!A13</f>
        <v>30091037004</v>
      </c>
      <c r="E8" s="139"/>
      <c r="G8"/>
      <c r="H8"/>
      <c r="I8"/>
      <c r="J8"/>
      <c r="K8"/>
      <c r="L8"/>
      <c r="M8"/>
      <c r="N8"/>
      <c r="O8"/>
      <c r="P8"/>
    </row>
    <row r="9" spans="1:18" ht="12.75" x14ac:dyDescent="0.2">
      <c r="A9"/>
      <c r="B9"/>
      <c r="C9" s="133" t="s">
        <v>809</v>
      </c>
      <c r="D9" s="333" t="str">
        <f>COVER!A15</f>
        <v>UNION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2026732</v>
      </c>
      <c r="I12" s="1151"/>
      <c r="J12" s="1151"/>
      <c r="K12" s="1152">
        <f>TRUNC((H12/H13*100000),5)/100000</f>
        <v>0.38580712109999998</v>
      </c>
      <c r="L12" s="1153"/>
      <c r="M12" s="101" t="s">
        <v>1339</v>
      </c>
      <c r="N12" s="101"/>
      <c r="O12" s="1154">
        <v>0.35</v>
      </c>
      <c r="P12" s="153"/>
      <c r="Q12" s="153"/>
    </row>
    <row r="13" spans="1:18" s="155" customFormat="1" ht="11.25" x14ac:dyDescent="0.2">
      <c r="A13" s="153"/>
      <c r="B13" s="1148"/>
      <c r="C13" s="2256" t="s">
        <v>1580</v>
      </c>
      <c r="D13" s="2257"/>
      <c r="E13" s="153"/>
      <c r="F13" s="326" t="s">
        <v>910</v>
      </c>
      <c r="G13" s="1149"/>
      <c r="H13" s="1150">
        <f>SUM('Acct Summary 7-8'!C8+'Acct Summary 7-8'!D8+'Acct Summary 7-8'!F8+'Acct Summary 7-8'!I8)+H14</f>
        <v>5253226</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5171867</v>
      </c>
      <c r="I17" s="1151"/>
      <c r="J17" s="1157"/>
      <c r="K17" s="1152">
        <f>TRUNC((H17/H18*100000),5)/100000</f>
        <v>0.98451256420000011</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5253226</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2026732</v>
      </c>
      <c r="I24" s="676"/>
      <c r="J24" s="676"/>
      <c r="K24" s="1161">
        <f>TRUNC(((H24/H25*100000)/100000),2)</f>
        <v>141.07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14366.29722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1064072.0971599999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516400</v>
      </c>
      <c r="I32" s="1159"/>
      <c r="J32" s="1159"/>
      <c r="K32" s="1161">
        <f>TRUNC(100-((((H32/H33*100))*100)/100),2)</f>
        <v>91.21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5880028.4070000006</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f>295007+50+7500+2392</f>
        <v>304949</v>
      </c>
      <c r="D4" s="408">
        <v>244964</v>
      </c>
      <c r="E4" s="408">
        <v>90602</v>
      </c>
      <c r="F4" s="408">
        <v>179171</v>
      </c>
      <c r="G4" s="408">
        <v>129152</v>
      </c>
      <c r="H4" s="408">
        <v>361800</v>
      </c>
      <c r="I4" s="408">
        <v>1297648</v>
      </c>
      <c r="J4" s="432">
        <v>0</v>
      </c>
      <c r="K4" s="408">
        <v>217235</v>
      </c>
      <c r="L4" s="408">
        <f>75876+27472</f>
        <v>103348</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304949</v>
      </c>
      <c r="D13" s="681">
        <f t="shared" ref="D13:L13" si="0">SUM(D4:D12)</f>
        <v>244964</v>
      </c>
      <c r="E13" s="681">
        <f t="shared" si="0"/>
        <v>90602</v>
      </c>
      <c r="F13" s="681">
        <f t="shared" si="0"/>
        <v>179171</v>
      </c>
      <c r="G13" s="681">
        <f t="shared" si="0"/>
        <v>129152</v>
      </c>
      <c r="H13" s="681">
        <f t="shared" si="0"/>
        <v>361800</v>
      </c>
      <c r="I13" s="681">
        <f t="shared" si="0"/>
        <v>1297648</v>
      </c>
      <c r="J13" s="681">
        <f t="shared" si="0"/>
        <v>0</v>
      </c>
      <c r="K13" s="681">
        <f t="shared" si="0"/>
        <v>217235</v>
      </c>
      <c r="L13" s="681">
        <f t="shared" si="0"/>
        <v>103348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v>0</v>
      </c>
      <c r="N15" s="711"/>
    </row>
    <row r="16" spans="1:14" s="696" customFormat="1" ht="12.75" customHeight="1" x14ac:dyDescent="0.2">
      <c r="A16" s="710" t="s">
        <v>1691</v>
      </c>
      <c r="B16" s="538">
        <v>220</v>
      </c>
      <c r="C16" s="503"/>
      <c r="D16" s="503"/>
      <c r="E16" s="503"/>
      <c r="F16" s="503"/>
      <c r="G16" s="503"/>
      <c r="H16" s="503"/>
      <c r="I16" s="503"/>
      <c r="J16" s="503"/>
      <c r="K16" s="503"/>
      <c r="L16" s="503"/>
      <c r="M16" s="432">
        <v>265265</v>
      </c>
      <c r="N16" s="711"/>
    </row>
    <row r="17" spans="1:14" s="696" customFormat="1" ht="12.75" customHeight="1" x14ac:dyDescent="0.2">
      <c r="A17" s="710" t="s">
        <v>1692</v>
      </c>
      <c r="B17" s="538">
        <v>230</v>
      </c>
      <c r="C17" s="503"/>
      <c r="D17" s="503"/>
      <c r="E17" s="503"/>
      <c r="F17" s="503"/>
      <c r="G17" s="503"/>
      <c r="H17" s="503"/>
      <c r="I17" s="503"/>
      <c r="J17" s="503"/>
      <c r="K17" s="503"/>
      <c r="L17" s="503"/>
      <c r="M17" s="432">
        <v>5513014</v>
      </c>
      <c r="N17" s="711"/>
    </row>
    <row r="18" spans="1:14" s="696" customFormat="1" ht="12.75" customHeight="1" x14ac:dyDescent="0.2">
      <c r="A18" s="710" t="s">
        <v>1693</v>
      </c>
      <c r="B18" s="538">
        <v>240</v>
      </c>
      <c r="C18" s="503"/>
      <c r="D18" s="503"/>
      <c r="E18" s="503"/>
      <c r="F18" s="503"/>
      <c r="G18" s="503"/>
      <c r="H18" s="503"/>
      <c r="I18" s="503"/>
      <c r="J18" s="503"/>
      <c r="K18" s="503"/>
      <c r="L18" s="503"/>
      <c r="M18" s="432">
        <v>162131</v>
      </c>
      <c r="N18" s="711"/>
    </row>
    <row r="19" spans="1:14" s="696" customFormat="1" ht="12.75" customHeight="1" x14ac:dyDescent="0.2">
      <c r="A19" s="710" t="s">
        <v>1694</v>
      </c>
      <c r="B19" s="538">
        <v>250</v>
      </c>
      <c r="C19" s="503"/>
      <c r="D19" s="503"/>
      <c r="E19" s="503"/>
      <c r="F19" s="503"/>
      <c r="G19" s="503"/>
      <c r="H19" s="503"/>
      <c r="I19" s="503"/>
      <c r="J19" s="503"/>
      <c r="K19" s="503"/>
      <c r="L19" s="503"/>
      <c r="M19" s="432">
        <f>1491150+676432+174765</f>
        <v>2342347</v>
      </c>
      <c r="N19" s="711"/>
    </row>
    <row r="20" spans="1:14" s="696" customFormat="1" ht="12.75" customHeight="1" x14ac:dyDescent="0.2">
      <c r="A20" s="710" t="s">
        <v>1695</v>
      </c>
      <c r="B20" s="538">
        <v>260</v>
      </c>
      <c r="C20" s="503"/>
      <c r="D20" s="503"/>
      <c r="E20" s="503"/>
      <c r="F20" s="503"/>
      <c r="G20" s="503"/>
      <c r="H20" s="503"/>
      <c r="I20" s="503"/>
      <c r="J20" s="503"/>
      <c r="K20" s="503"/>
      <c r="L20" s="503"/>
      <c r="M20" s="432">
        <v>199292</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90602</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425798</v>
      </c>
    </row>
    <row r="23" spans="1:14" ht="13.5" customHeight="1" thickBot="1" x14ac:dyDescent="0.25">
      <c r="A23" s="460" t="s">
        <v>729</v>
      </c>
      <c r="B23" s="716"/>
      <c r="C23" s="429"/>
      <c r="D23" s="429"/>
      <c r="E23" s="429"/>
      <c r="F23" s="429"/>
      <c r="G23" s="429"/>
      <c r="H23" s="429"/>
      <c r="I23" s="429"/>
      <c r="J23" s="429"/>
      <c r="K23" s="429"/>
      <c r="L23" s="429"/>
      <c r="M23" s="685">
        <f>SUM(M15:M22)</f>
        <v>8482049</v>
      </c>
      <c r="N23" s="685">
        <f>SUM(N21:N22)</f>
        <v>516400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103348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103348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516400</v>
      </c>
    </row>
    <row r="37" spans="1:14" ht="13.5" thickBot="1" x14ac:dyDescent="0.25">
      <c r="A37" s="460" t="s">
        <v>739</v>
      </c>
      <c r="B37" s="716"/>
      <c r="C37" s="503"/>
      <c r="D37" s="503"/>
      <c r="E37" s="503"/>
      <c r="F37" s="503"/>
      <c r="G37" s="503"/>
      <c r="H37" s="503"/>
      <c r="I37" s="503"/>
      <c r="J37" s="503"/>
      <c r="K37" s="503"/>
      <c r="L37" s="510"/>
      <c r="M37" s="429"/>
      <c r="N37" s="685">
        <f>SUM(N36:N36)</f>
        <v>516400</v>
      </c>
    </row>
    <row r="38" spans="1:14" customFormat="1" ht="13.5" customHeight="1" thickTop="1" x14ac:dyDescent="0.2">
      <c r="A38" s="620" t="s">
        <v>485</v>
      </c>
      <c r="B38" s="538">
        <v>714</v>
      </c>
      <c r="C38" s="719">
        <v>0</v>
      </c>
      <c r="D38" s="719">
        <v>0</v>
      </c>
      <c r="E38" s="719">
        <v>90602</v>
      </c>
      <c r="F38" s="719">
        <v>0</v>
      </c>
      <c r="G38" s="719">
        <v>129152</v>
      </c>
      <c r="H38" s="719">
        <v>361800</v>
      </c>
      <c r="I38" s="719">
        <v>0</v>
      </c>
      <c r="J38" s="718">
        <v>0</v>
      </c>
      <c r="K38" s="719">
        <v>217235</v>
      </c>
      <c r="L38" s="1090">
        <v>0</v>
      </c>
      <c r="M38" s="686"/>
      <c r="N38" s="686"/>
    </row>
    <row r="39" spans="1:14" customFormat="1" ht="13.5" customHeight="1" x14ac:dyDescent="0.2">
      <c r="A39" s="620" t="s">
        <v>398</v>
      </c>
      <c r="B39" s="538">
        <v>730</v>
      </c>
      <c r="C39" s="719">
        <v>304949</v>
      </c>
      <c r="D39" s="719">
        <v>244964</v>
      </c>
      <c r="E39" s="719">
        <v>0</v>
      </c>
      <c r="F39" s="719">
        <v>179171</v>
      </c>
      <c r="G39" s="719">
        <v>0</v>
      </c>
      <c r="H39" s="719">
        <v>0</v>
      </c>
      <c r="I39" s="719">
        <v>1297648</v>
      </c>
      <c r="J39" s="718">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8482049</v>
      </c>
      <c r="N40" s="686"/>
    </row>
    <row r="41" spans="1:14" ht="13.5" customHeight="1" thickBot="1" x14ac:dyDescent="0.25">
      <c r="A41" s="460" t="s">
        <v>741</v>
      </c>
      <c r="B41" s="451"/>
      <c r="C41" s="481">
        <f>(SUM(C34,C37,C38,C39))</f>
        <v>304949</v>
      </c>
      <c r="D41" s="481">
        <f t="shared" ref="D41:L41" si="2">SUM(D34,D37,D38:D39)</f>
        <v>244964</v>
      </c>
      <c r="E41" s="481">
        <f t="shared" si="2"/>
        <v>90602</v>
      </c>
      <c r="F41" s="481">
        <f t="shared" si="2"/>
        <v>179171</v>
      </c>
      <c r="G41" s="481">
        <f t="shared" si="2"/>
        <v>129152</v>
      </c>
      <c r="H41" s="481">
        <f t="shared" si="2"/>
        <v>361800</v>
      </c>
      <c r="I41" s="481">
        <f t="shared" si="2"/>
        <v>1297648</v>
      </c>
      <c r="J41" s="481">
        <f t="shared" si="2"/>
        <v>0</v>
      </c>
      <c r="K41" s="481">
        <f t="shared" si="2"/>
        <v>217235</v>
      </c>
      <c r="L41" s="481">
        <f t="shared" si="2"/>
        <v>103348</v>
      </c>
      <c r="M41" s="481">
        <f>SUM(M40)</f>
        <v>8482049</v>
      </c>
      <c r="N41" s="481">
        <f>SUM(N37)</f>
        <v>516400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&amp;L&amp;8&amp;F&amp;C&amp;8The accompanying Notes to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1224236</v>
      </c>
      <c r="D4" s="687">
        <f>'Revenues 9-14'!D109</f>
        <v>188098</v>
      </c>
      <c r="E4" s="687">
        <f>'Revenues 9-14'!E109</f>
        <v>325614</v>
      </c>
      <c r="F4" s="687">
        <f>'Revenues 9-14'!F109</f>
        <v>86288</v>
      </c>
      <c r="G4" s="687">
        <f>'Revenues 9-14'!G109</f>
        <v>195096</v>
      </c>
      <c r="H4" s="687">
        <f>'Revenues 9-14'!H109</f>
        <v>138</v>
      </c>
      <c r="I4" s="687">
        <f>'Revenues 9-14'!I109</f>
        <v>40912</v>
      </c>
      <c r="J4" s="687">
        <f>'Revenues 9-14'!J109</f>
        <v>67993</v>
      </c>
      <c r="K4" s="687">
        <f>'Revenues 9-14'!K109</f>
        <v>21709</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3028860</v>
      </c>
      <c r="D6" s="688">
        <f>'Revenues 9-14'!D173</f>
        <v>17815</v>
      </c>
      <c r="E6" s="688">
        <f>'Revenues 9-14'!E173</f>
        <v>0</v>
      </c>
      <c r="F6" s="688">
        <f>'Revenues 9-14'!F173</f>
        <v>62970</v>
      </c>
      <c r="G6" s="688">
        <f>'Revenues 9-14'!G173</f>
        <v>0</v>
      </c>
      <c r="H6" s="688">
        <f>'Revenues 9-14'!H173</f>
        <v>0</v>
      </c>
      <c r="I6" s="688">
        <f>'Revenues 9-14'!I173</f>
        <v>0</v>
      </c>
      <c r="J6" s="688">
        <f>'Revenues 9-14'!J173</f>
        <v>29117</v>
      </c>
      <c r="K6" s="688">
        <f>'Revenues 9-14'!K173</f>
        <v>0</v>
      </c>
      <c r="L6" s="38"/>
      <c r="M6" s="222"/>
    </row>
    <row r="7" spans="1:13" x14ac:dyDescent="0.2">
      <c r="A7" s="726" t="s">
        <v>1886</v>
      </c>
      <c r="B7" s="293">
        <v>4000</v>
      </c>
      <c r="C7" s="688">
        <f>'Revenues 9-14'!C274</f>
        <v>604047</v>
      </c>
      <c r="D7" s="688">
        <f>'Revenues 9-14'!D274</f>
        <v>0</v>
      </c>
      <c r="E7" s="688">
        <f>'Revenues 9-14'!E274</f>
        <v>0</v>
      </c>
      <c r="F7" s="688">
        <f>'Revenues 9-14'!F274</f>
        <v>0</v>
      </c>
      <c r="G7" s="688">
        <f>'Revenues 9-14'!G274</f>
        <v>0</v>
      </c>
      <c r="H7" s="688">
        <f>'Revenues 9-14'!H274</f>
        <v>9568</v>
      </c>
      <c r="I7" s="688">
        <f>'Revenues 9-14'!I274</f>
        <v>0</v>
      </c>
      <c r="J7" s="688">
        <f>'Revenues 9-14'!J274</f>
        <v>0</v>
      </c>
      <c r="K7" s="688">
        <f>'Revenues 9-14'!K274</f>
        <v>0</v>
      </c>
      <c r="L7" s="38"/>
      <c r="M7" s="222"/>
    </row>
    <row r="8" spans="1:13" ht="13.5" thickBot="1" x14ac:dyDescent="0.25">
      <c r="A8" s="460" t="s">
        <v>1368</v>
      </c>
      <c r="B8" s="453"/>
      <c r="C8" s="481">
        <f>SUM(C4:C7)</f>
        <v>4857143</v>
      </c>
      <c r="D8" s="481">
        <f t="shared" ref="D8:K8" si="0">SUM(D4:D7)</f>
        <v>205913</v>
      </c>
      <c r="E8" s="481">
        <f t="shared" si="0"/>
        <v>325614</v>
      </c>
      <c r="F8" s="481">
        <f t="shared" si="0"/>
        <v>149258</v>
      </c>
      <c r="G8" s="481">
        <f t="shared" si="0"/>
        <v>195096</v>
      </c>
      <c r="H8" s="481">
        <f t="shared" si="0"/>
        <v>9706</v>
      </c>
      <c r="I8" s="481">
        <f t="shared" si="0"/>
        <v>40912</v>
      </c>
      <c r="J8" s="481">
        <f t="shared" si="0"/>
        <v>97110</v>
      </c>
      <c r="K8" s="481">
        <f t="shared" si="0"/>
        <v>21709</v>
      </c>
      <c r="L8" s="38"/>
    </row>
    <row r="9" spans="1:13" ht="15" thickTop="1" x14ac:dyDescent="0.2">
      <c r="A9" s="1009" t="s">
        <v>343</v>
      </c>
      <c r="B9" s="452">
        <v>3998</v>
      </c>
      <c r="C9" s="414">
        <v>2296284</v>
      </c>
      <c r="D9" s="485">
        <v>0</v>
      </c>
      <c r="E9" s="414">
        <v>0</v>
      </c>
      <c r="F9" s="414">
        <v>0</v>
      </c>
      <c r="G9" s="692">
        <v>0</v>
      </c>
      <c r="H9" s="414">
        <v>0</v>
      </c>
      <c r="I9" s="490" t="s">
        <v>1365</v>
      </c>
      <c r="J9" s="431">
        <v>0</v>
      </c>
      <c r="K9" s="414">
        <v>0</v>
      </c>
      <c r="L9" s="38"/>
    </row>
    <row r="10" spans="1:13" s="47" customFormat="1" ht="13.5" thickBot="1" x14ac:dyDescent="0.25">
      <c r="A10" s="460" t="s">
        <v>1369</v>
      </c>
      <c r="B10" s="453"/>
      <c r="C10" s="481">
        <f>SUM(C8:C9)</f>
        <v>7153427</v>
      </c>
      <c r="D10" s="481">
        <f t="shared" ref="D10:K10" si="1">SUM(D8:D9)</f>
        <v>205913</v>
      </c>
      <c r="E10" s="481">
        <f t="shared" si="1"/>
        <v>325614</v>
      </c>
      <c r="F10" s="481">
        <f t="shared" si="1"/>
        <v>149258</v>
      </c>
      <c r="G10" s="481">
        <f t="shared" si="1"/>
        <v>195096</v>
      </c>
      <c r="H10" s="481">
        <f t="shared" si="1"/>
        <v>9706</v>
      </c>
      <c r="I10" s="481">
        <f t="shared" si="1"/>
        <v>40912</v>
      </c>
      <c r="J10" s="481">
        <f t="shared" si="1"/>
        <v>97110</v>
      </c>
      <c r="K10" s="481">
        <f t="shared" si="1"/>
        <v>21709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3205573</v>
      </c>
      <c r="D12" s="494" t="s">
        <v>1365</v>
      </c>
      <c r="E12" s="429" t="s">
        <v>1365</v>
      </c>
      <c r="F12" s="429" t="s">
        <v>1365</v>
      </c>
      <c r="G12" s="687">
        <f>'Expenditures 15-22'!K223</f>
        <v>69240</v>
      </c>
      <c r="H12" s="427"/>
      <c r="I12" s="429" t="s">
        <v>1365</v>
      </c>
      <c r="J12" s="429" t="s">
        <v>1365</v>
      </c>
      <c r="K12" s="427" t="s">
        <v>1365</v>
      </c>
      <c r="L12" s="38"/>
    </row>
    <row r="13" spans="1:13" x14ac:dyDescent="0.2">
      <c r="A13" s="726" t="s">
        <v>525</v>
      </c>
      <c r="B13" s="293">
        <v>2000</v>
      </c>
      <c r="C13" s="688">
        <f>'Expenditures 15-22'!K74</f>
        <v>1415281</v>
      </c>
      <c r="D13" s="688">
        <f>'Expenditures 15-22'!K129</f>
        <v>154882</v>
      </c>
      <c r="E13" s="478" t="s">
        <v>1365</v>
      </c>
      <c r="F13" s="688">
        <f>'Expenditures 15-22'!K178</f>
        <v>143303</v>
      </c>
      <c r="G13" s="688">
        <f>'Expenditures 15-22'!K273</f>
        <v>137898</v>
      </c>
      <c r="H13" s="688">
        <f>'Expenditures 15-22'!K296</f>
        <v>242910</v>
      </c>
      <c r="I13" s="429" t="s">
        <v>1365</v>
      </c>
      <c r="J13" s="741">
        <f>'Expenditures 15-22'!K323</f>
        <v>97110</v>
      </c>
      <c r="K13" s="693">
        <f>'Expenditures 15-22'!K341</f>
        <v>29013</v>
      </c>
      <c r="L13" s="38"/>
    </row>
    <row r="14" spans="1:13" x14ac:dyDescent="0.2">
      <c r="A14" s="726" t="s">
        <v>517</v>
      </c>
      <c r="B14" s="293">
        <v>3000</v>
      </c>
      <c r="C14" s="688">
        <f>'Expenditures 15-22'!K75</f>
        <v>301</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252527</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325039</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4873682</v>
      </c>
      <c r="D17" s="481">
        <f t="shared" si="2"/>
        <v>154882</v>
      </c>
      <c r="E17" s="481">
        <f t="shared" si="2"/>
        <v>325039</v>
      </c>
      <c r="F17" s="481">
        <f t="shared" si="2"/>
        <v>143303</v>
      </c>
      <c r="G17" s="481">
        <f t="shared" si="2"/>
        <v>207138</v>
      </c>
      <c r="H17" s="481">
        <f t="shared" si="2"/>
        <v>242910</v>
      </c>
      <c r="I17" s="429"/>
      <c r="J17" s="481">
        <f>SUM(J12:J16)</f>
        <v>97110</v>
      </c>
      <c r="K17" s="481">
        <f>SUM(K12:K16)</f>
        <v>29013</v>
      </c>
      <c r="L17" s="38"/>
    </row>
    <row r="18" spans="1:12" ht="15" customHeight="1" thickTop="1" x14ac:dyDescent="0.2">
      <c r="A18" s="1010" t="s">
        <v>1298</v>
      </c>
      <c r="B18" s="258">
        <v>4180</v>
      </c>
      <c r="C18" s="687">
        <f t="shared" ref="C18:H18" si="3">C9</f>
        <v>2296284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7169966</v>
      </c>
      <c r="D19" s="481">
        <f t="shared" si="4"/>
        <v>154882</v>
      </c>
      <c r="E19" s="481">
        <f t="shared" si="4"/>
        <v>325039</v>
      </c>
      <c r="F19" s="481">
        <f t="shared" si="4"/>
        <v>143303</v>
      </c>
      <c r="G19" s="481">
        <f t="shared" si="4"/>
        <v>207138</v>
      </c>
      <c r="H19" s="481">
        <f t="shared" si="4"/>
        <v>242910</v>
      </c>
      <c r="I19" s="429"/>
      <c r="J19" s="481">
        <f>SUM(J17:J18)</f>
        <v>97110</v>
      </c>
      <c r="K19" s="481">
        <f>SUM(K17:K18)</f>
        <v>29013</v>
      </c>
      <c r="L19" s="38"/>
    </row>
    <row r="20" spans="1:12" ht="27" thickTop="1" thickBot="1" x14ac:dyDescent="0.25">
      <c r="A20" s="454" t="s">
        <v>1299</v>
      </c>
      <c r="B20" s="455"/>
      <c r="C20" s="1008">
        <f>C8-C17</f>
        <v>-16539</v>
      </c>
      <c r="D20" s="1008">
        <f t="shared" ref="D20:K20" si="5">D8-D17</f>
        <v>51031</v>
      </c>
      <c r="E20" s="1008">
        <f t="shared" si="5"/>
        <v>575</v>
      </c>
      <c r="F20" s="1008">
        <f t="shared" si="5"/>
        <v>5955</v>
      </c>
      <c r="G20" s="1008">
        <f t="shared" si="5"/>
        <v>-12042</v>
      </c>
      <c r="H20" s="1008">
        <f t="shared" si="5"/>
        <v>-233204</v>
      </c>
      <c r="I20" s="1008">
        <f t="shared" si="5"/>
        <v>40912</v>
      </c>
      <c r="J20" s="1008">
        <f t="shared" si="5"/>
        <v>0</v>
      </c>
      <c r="K20" s="1008">
        <f t="shared" si="5"/>
        <v>-7304</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v>0</v>
      </c>
      <c r="D24" s="503"/>
      <c r="E24" s="503"/>
      <c r="F24" s="503"/>
      <c r="G24" s="503"/>
      <c r="H24" s="503"/>
      <c r="I24" s="503"/>
      <c r="J24" s="503"/>
      <c r="K24" s="503"/>
      <c r="L24" s="500"/>
    </row>
    <row r="25" spans="1:12" s="696" customFormat="1" ht="13.5" customHeight="1" x14ac:dyDescent="0.2">
      <c r="A25" s="1012" t="s">
        <v>1682</v>
      </c>
      <c r="B25" s="699">
        <v>7110</v>
      </c>
      <c r="C25" s="432">
        <v>0</v>
      </c>
      <c r="D25" s="432">
        <v>0</v>
      </c>
      <c r="E25" s="432">
        <v>0</v>
      </c>
      <c r="F25" s="432">
        <v>0</v>
      </c>
      <c r="G25" s="432">
        <v>0</v>
      </c>
      <c r="H25" s="432">
        <v>595000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1678</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1628</v>
      </c>
      <c r="B30" s="698">
        <v>7160</v>
      </c>
      <c r="C30" s="503"/>
      <c r="D30" s="432">
        <v>0</v>
      </c>
      <c r="E30" s="503"/>
      <c r="F30" s="503"/>
      <c r="G30" s="503"/>
      <c r="H30" s="503"/>
      <c r="I30" s="503"/>
      <c r="J30" s="503"/>
      <c r="K30" s="503"/>
      <c r="L30" s="500"/>
    </row>
    <row r="31" spans="1:12" s="696" customFormat="1" ht="24" customHeight="1" x14ac:dyDescent="0.2">
      <c r="A31" s="1012" t="s">
        <v>1679</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516400</v>
      </c>
      <c r="J33" s="432">
        <v>0</v>
      </c>
      <c r="K33" s="432">
        <v>0</v>
      </c>
      <c r="L33" s="500"/>
    </row>
    <row r="34" spans="1:12" s="696" customFormat="1" x14ac:dyDescent="0.2">
      <c r="A34" s="1012" t="s">
        <v>1160</v>
      </c>
      <c r="B34" s="699">
        <v>7220</v>
      </c>
      <c r="C34" s="432">
        <v>0</v>
      </c>
      <c r="D34" s="432">
        <v>0</v>
      </c>
      <c r="E34" s="432">
        <v>0</v>
      </c>
      <c r="F34" s="432">
        <v>0</v>
      </c>
      <c r="G34" s="503"/>
      <c r="H34" s="431">
        <v>0</v>
      </c>
      <c r="I34" s="431">
        <v>43502</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1680</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595000</v>
      </c>
      <c r="I44" s="684">
        <f t="shared" si="6"/>
        <v>559902</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595000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1678</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10950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605950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595000</v>
      </c>
      <c r="I77" s="440">
        <f t="shared" si="8"/>
        <v>-46048</v>
      </c>
      <c r="J77" s="440">
        <f t="shared" si="8"/>
        <v>0</v>
      </c>
      <c r="K77" s="440">
        <f t="shared" si="8"/>
        <v>0</v>
      </c>
      <c r="L77" s="38"/>
    </row>
    <row r="78" spans="1:12" ht="29.25" customHeight="1" thickTop="1" thickBot="1" x14ac:dyDescent="0.25">
      <c r="A78" s="2263" t="s">
        <v>681</v>
      </c>
      <c r="B78" s="2264"/>
      <c r="C78" s="439">
        <f t="shared" ref="C78:K78" si="9">C20+C77</f>
        <v>-16539</v>
      </c>
      <c r="D78" s="439">
        <f t="shared" si="9"/>
        <v>51031</v>
      </c>
      <c r="E78" s="439">
        <f t="shared" si="9"/>
        <v>575</v>
      </c>
      <c r="F78" s="439">
        <f t="shared" si="9"/>
        <v>5955</v>
      </c>
      <c r="G78" s="439">
        <f t="shared" si="9"/>
        <v>-12042</v>
      </c>
      <c r="H78" s="439">
        <f t="shared" si="9"/>
        <v>361796</v>
      </c>
      <c r="I78" s="439">
        <f t="shared" si="9"/>
        <v>-5136</v>
      </c>
      <c r="J78" s="439">
        <f t="shared" si="9"/>
        <v>0</v>
      </c>
      <c r="K78" s="439">
        <f t="shared" si="9"/>
        <v>-7304</v>
      </c>
      <c r="L78" s="501"/>
    </row>
    <row r="79" spans="1:12" ht="13.5" thickTop="1" x14ac:dyDescent="0.2">
      <c r="A79" s="812" t="s">
        <v>1954</v>
      </c>
      <c r="B79" s="456"/>
      <c r="C79" s="431">
        <v>321488</v>
      </c>
      <c r="D79" s="695">
        <v>193933</v>
      </c>
      <c r="E79" s="695">
        <v>90027</v>
      </c>
      <c r="F79" s="695">
        <v>173216</v>
      </c>
      <c r="G79" s="695">
        <v>141194</v>
      </c>
      <c r="H79" s="695">
        <v>4</v>
      </c>
      <c r="I79" s="695">
        <v>1302784</v>
      </c>
      <c r="J79" s="695">
        <v>0</v>
      </c>
      <c r="K79" s="695">
        <v>224539</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304949</v>
      </c>
      <c r="D81" s="481">
        <f>SUM(D78:D80)</f>
        <v>244964</v>
      </c>
      <c r="E81" s="481">
        <f t="shared" ref="E81:K81" si="10">SUM(E78:E80)</f>
        <v>90602</v>
      </c>
      <c r="F81" s="481">
        <f t="shared" si="10"/>
        <v>179171</v>
      </c>
      <c r="G81" s="481">
        <f t="shared" si="10"/>
        <v>129152</v>
      </c>
      <c r="H81" s="481">
        <f t="shared" si="10"/>
        <v>361800</v>
      </c>
      <c r="I81" s="481">
        <f t="shared" si="10"/>
        <v>1297648</v>
      </c>
      <c r="J81" s="481">
        <f t="shared" si="10"/>
        <v>0</v>
      </c>
      <c r="K81" s="481">
        <f t="shared" si="10"/>
        <v>217235</v>
      </c>
      <c r="L81" s="38"/>
    </row>
    <row r="82" spans="1:12" ht="0.75" customHeight="1" thickTop="1" thickBot="1" x14ac:dyDescent="0.25">
      <c r="A82" s="624" t="s">
        <v>399</v>
      </c>
      <c r="B82" s="622"/>
      <c r="C82" s="1126">
        <f>(C81-C79)</f>
        <v>-16539</v>
      </c>
      <c r="D82" s="1126">
        <f t="shared" ref="D82:K82" si="11">(D81-D79)</f>
        <v>51031</v>
      </c>
      <c r="E82" s="1126">
        <f t="shared" si="11"/>
        <v>575</v>
      </c>
      <c r="F82" s="1126">
        <f t="shared" si="11"/>
        <v>5955</v>
      </c>
      <c r="G82" s="1126">
        <f t="shared" si="11"/>
        <v>-12042</v>
      </c>
      <c r="H82" s="1126">
        <f t="shared" si="11"/>
        <v>361796</v>
      </c>
      <c r="I82" s="1126">
        <f t="shared" si="11"/>
        <v>-5136</v>
      </c>
      <c r="J82" s="1126">
        <f t="shared" si="11"/>
        <v>0</v>
      </c>
      <c r="K82" s="1126">
        <f t="shared" si="11"/>
        <v>-7304</v>
      </c>
    </row>
    <row r="83" spans="1:12" ht="14.25" hidden="1" thickTop="1" thickBot="1" x14ac:dyDescent="0.25">
      <c r="A83" s="721" t="s">
        <v>400</v>
      </c>
      <c r="B83" s="623"/>
      <c r="C83" s="1127">
        <f>C82/C81</f>
        <v>-5.4235298361365342E-2</v>
      </c>
      <c r="D83" s="1127">
        <f t="shared" ref="D83:K83" si="12">D82/D81</f>
        <v>0.20832040626377754</v>
      </c>
      <c r="E83" s="1127">
        <f t="shared" si="12"/>
        <v>6.3464382684708951E-3</v>
      </c>
      <c r="F83" s="1127">
        <f t="shared" si="12"/>
        <v>3.323640544507761E-2</v>
      </c>
      <c r="G83" s="1127">
        <f t="shared" si="12"/>
        <v>-9.3238974231912783E-2</v>
      </c>
      <c r="H83" s="1127">
        <f t="shared" si="12"/>
        <v>0.99998894416804862</v>
      </c>
      <c r="I83" s="1127">
        <f t="shared" si="12"/>
        <v>-3.9579300395793E-3</v>
      </c>
      <c r="J83" s="1127" t="e">
        <f t="shared" si="12"/>
        <v>#DIV/0!</v>
      </c>
      <c r="K83" s="1127">
        <f t="shared" si="12"/>
        <v>-3.3622574631159807E-2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&amp;L&amp;8&amp;F&amp;C&amp;8The accompanying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963031</v>
      </c>
      <c r="D5" s="414">
        <v>187438</v>
      </c>
      <c r="E5" s="408">
        <v>325392</v>
      </c>
      <c r="F5" s="798">
        <v>79638</v>
      </c>
      <c r="G5" s="408">
        <v>97118</v>
      </c>
      <c r="H5" s="408"/>
      <c r="I5" s="408">
        <v>38852</v>
      </c>
      <c r="J5" s="432">
        <v>67984</v>
      </c>
      <c r="K5" s="408">
        <v>21370</v>
      </c>
    </row>
    <row r="6" spans="1:12" ht="14.25" x14ac:dyDescent="0.2">
      <c r="A6" s="903" t="s">
        <v>474</v>
      </c>
      <c r="B6" s="39">
        <v>1130</v>
      </c>
      <c r="C6" s="408"/>
      <c r="D6" s="408"/>
      <c r="E6" s="477"/>
      <c r="F6" s="477"/>
      <c r="G6" s="429"/>
      <c r="H6" s="429"/>
      <c r="I6" s="429"/>
      <c r="J6" s="429"/>
      <c r="K6" s="429"/>
    </row>
    <row r="7" spans="1:12" x14ac:dyDescent="0.2">
      <c r="A7" s="903" t="s">
        <v>116</v>
      </c>
      <c r="B7" s="259">
        <v>1140</v>
      </c>
      <c r="C7" s="408">
        <v>14571</v>
      </c>
      <c r="D7" s="408"/>
      <c r="E7" s="429"/>
      <c r="F7" s="432"/>
      <c r="G7" s="432"/>
      <c r="H7" s="432"/>
      <c r="I7" s="429"/>
      <c r="J7" s="429"/>
      <c r="K7" s="429"/>
    </row>
    <row r="8" spans="1:12" x14ac:dyDescent="0.2">
      <c r="A8" s="903" t="s">
        <v>475</v>
      </c>
      <c r="B8" s="39">
        <v>1150</v>
      </c>
      <c r="C8" s="477"/>
      <c r="D8" s="477"/>
      <c r="E8" s="503"/>
      <c r="F8" s="503"/>
      <c r="G8" s="414">
        <v>87401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977602</v>
      </c>
      <c r="D12" s="480">
        <f t="shared" si="0"/>
        <v>187438</v>
      </c>
      <c r="E12" s="480">
        <f t="shared" si="0"/>
        <v>325392</v>
      </c>
      <c r="F12" s="480">
        <f t="shared" si="0"/>
        <v>79638</v>
      </c>
      <c r="G12" s="480">
        <f t="shared" si="0"/>
        <v>184519</v>
      </c>
      <c r="H12" s="480">
        <f t="shared" si="0"/>
        <v>0</v>
      </c>
      <c r="I12" s="480">
        <f t="shared" si="0"/>
        <v>38852</v>
      </c>
      <c r="J12" s="480">
        <f t="shared" si="0"/>
        <v>67984</v>
      </c>
      <c r="K12" s="481">
        <f t="shared" si="0"/>
        <v>21370</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119987</v>
      </c>
      <c r="D16" s="408"/>
      <c r="E16" s="408"/>
      <c r="F16" s="408"/>
      <c r="G16" s="408">
        <v>9023</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119987</v>
      </c>
      <c r="D18" s="483">
        <f t="shared" ref="D18:K18" si="1">SUM(D14:D17)</f>
        <v>0</v>
      </c>
      <c r="E18" s="483">
        <f t="shared" si="1"/>
        <v>0</v>
      </c>
      <c r="F18" s="483">
        <f t="shared" si="1"/>
        <v>0</v>
      </c>
      <c r="G18" s="483">
        <f t="shared" si="1"/>
        <v>9023</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1191</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1191</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698</v>
      </c>
      <c r="D65" s="408">
        <v>393</v>
      </c>
      <c r="E65" s="408">
        <v>222</v>
      </c>
      <c r="F65" s="432">
        <v>277</v>
      </c>
      <c r="G65" s="408">
        <v>268</v>
      </c>
      <c r="H65" s="408">
        <v>138</v>
      </c>
      <c r="I65" s="408">
        <v>2060</v>
      </c>
      <c r="J65" s="432">
        <v>9</v>
      </c>
      <c r="K65" s="408">
        <v>339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698</v>
      </c>
      <c r="D67" s="481">
        <f t="shared" ref="D67:K67" si="2">SUM(D65:D66)</f>
        <v>393</v>
      </c>
      <c r="E67" s="481">
        <f t="shared" si="2"/>
        <v>222</v>
      </c>
      <c r="F67" s="481">
        <f t="shared" si="2"/>
        <v>277</v>
      </c>
      <c r="G67" s="481">
        <f t="shared" si="2"/>
        <v>268</v>
      </c>
      <c r="H67" s="481">
        <f t="shared" si="2"/>
        <v>138</v>
      </c>
      <c r="I67" s="481">
        <f t="shared" si="2"/>
        <v>2060</v>
      </c>
      <c r="J67" s="481">
        <f t="shared" si="2"/>
        <v>9</v>
      </c>
      <c r="K67" s="481">
        <f t="shared" si="2"/>
        <v>339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60398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5530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65928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8597</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475</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9072</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6875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6875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8434</v>
      </c>
      <c r="D96" s="479"/>
      <c r="E96" s="506"/>
      <c r="F96" s="431">
        <v>1951</v>
      </c>
      <c r="G96" s="431">
        <v>355</v>
      </c>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8026</v>
      </c>
      <c r="D99" s="408">
        <v>267</v>
      </c>
      <c r="E99" s="408"/>
      <c r="F99" s="408">
        <v>4422</v>
      </c>
      <c r="G99" s="408">
        <v>931</v>
      </c>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7626</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18797</v>
      </c>
      <c r="D107" s="408"/>
      <c r="E107" s="408"/>
      <c r="F107" s="408"/>
      <c r="G107" s="408"/>
      <c r="H107" s="408"/>
      <c r="I107" s="408"/>
      <c r="J107" s="432"/>
      <c r="K107" s="408"/>
    </row>
    <row r="108" spans="1:12" ht="12.75" customHeight="1" thickBot="1" x14ac:dyDescent="0.25">
      <c r="A108" s="460" t="s">
        <v>566</v>
      </c>
      <c r="B108" s="730"/>
      <c r="C108" s="480">
        <f>SUM(C95:C107)</f>
        <v>42883</v>
      </c>
      <c r="D108" s="480">
        <f t="shared" ref="D108:K108" si="3">SUM(D95:D107)</f>
        <v>267</v>
      </c>
      <c r="E108" s="480">
        <f t="shared" si="3"/>
        <v>0</v>
      </c>
      <c r="F108" s="480">
        <f t="shared" si="3"/>
        <v>6373</v>
      </c>
      <c r="G108" s="480">
        <f t="shared" si="3"/>
        <v>1286</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1224236</v>
      </c>
      <c r="D109" s="489">
        <f t="shared" si="4"/>
        <v>188098</v>
      </c>
      <c r="E109" s="489">
        <f t="shared" si="4"/>
        <v>325614</v>
      </c>
      <c r="F109" s="489">
        <f t="shared" si="4"/>
        <v>86288</v>
      </c>
      <c r="G109" s="489">
        <f t="shared" si="4"/>
        <v>195096</v>
      </c>
      <c r="H109" s="489">
        <f t="shared" si="4"/>
        <v>138</v>
      </c>
      <c r="I109" s="489">
        <f t="shared" si="4"/>
        <v>40912</v>
      </c>
      <c r="J109" s="489">
        <f t="shared" si="4"/>
        <v>67993</v>
      </c>
      <c r="K109" s="439">
        <f t="shared" si="4"/>
        <v>21709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2748984</v>
      </c>
      <c r="D117" s="414"/>
      <c r="E117" s="408"/>
      <c r="F117" s="414"/>
      <c r="G117" s="414"/>
      <c r="H117" s="408"/>
      <c r="I117" s="429"/>
      <c r="J117" s="432">
        <v>29117</v>
      </c>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2748984</v>
      </c>
      <c r="D121" s="480">
        <f t="shared" si="5"/>
        <v>0</v>
      </c>
      <c r="E121" s="480">
        <f t="shared" si="5"/>
        <v>0</v>
      </c>
      <c r="F121" s="480">
        <f t="shared" si="5"/>
        <v>0</v>
      </c>
      <c r="G121" s="480">
        <f t="shared" si="5"/>
        <v>0</v>
      </c>
      <c r="H121" s="480">
        <f t="shared" si="5"/>
        <v>0</v>
      </c>
      <c r="I121" s="429"/>
      <c r="J121" s="480">
        <f>SUM(J117:J120)</f>
        <v>29117</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1772</v>
      </c>
      <c r="B125" s="261">
        <v>3105</v>
      </c>
      <c r="C125" s="408">
        <v>72651</v>
      </c>
      <c r="D125" s="488"/>
      <c r="E125" s="429"/>
      <c r="F125" s="408"/>
      <c r="G125" s="429"/>
      <c r="H125" s="429"/>
      <c r="I125" s="429"/>
      <c r="J125" s="429"/>
      <c r="K125" s="429"/>
    </row>
    <row r="126" spans="1:11" ht="12.75" customHeight="1" x14ac:dyDescent="0.2">
      <c r="A126" s="903" t="s">
        <v>1013</v>
      </c>
      <c r="B126" s="261">
        <v>3110</v>
      </c>
      <c r="C126" s="479">
        <v>77096</v>
      </c>
      <c r="D126" s="408"/>
      <c r="E126" s="429"/>
      <c r="F126" s="408"/>
      <c r="G126" s="429"/>
      <c r="H126" s="429"/>
      <c r="I126" s="429"/>
      <c r="J126" s="429"/>
      <c r="K126" s="429"/>
    </row>
    <row r="127" spans="1:11" ht="12.75" customHeight="1" x14ac:dyDescent="0.2">
      <c r="A127" s="903" t="s">
        <v>111</v>
      </c>
      <c r="B127" s="261">
        <v>3120</v>
      </c>
      <c r="C127" s="408">
        <v>43283</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193030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1199</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1951</v>
      </c>
      <c r="G151" s="432"/>
      <c r="H151" s="429"/>
      <c r="I151" s="429"/>
      <c r="J151" s="429"/>
      <c r="K151" s="429"/>
    </row>
    <row r="152" spans="1:11" ht="12.75" customHeight="1" x14ac:dyDescent="0.2">
      <c r="A152" s="903" t="s">
        <v>1224</v>
      </c>
      <c r="B152" s="261">
        <v>3510</v>
      </c>
      <c r="C152" s="479"/>
      <c r="D152" s="408"/>
      <c r="E152" s="488"/>
      <c r="F152" s="408">
        <v>61019</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62970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85647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17815</v>
      </c>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279876</v>
      </c>
      <c r="D172" s="914">
        <f t="shared" si="6"/>
        <v>17815</v>
      </c>
      <c r="E172" s="914">
        <f t="shared" si="6"/>
        <v>0</v>
      </c>
      <c r="F172" s="914">
        <f t="shared" si="6"/>
        <v>62970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3028860</v>
      </c>
      <c r="D173" s="489">
        <f>SUM(D121,D172)</f>
        <v>17815</v>
      </c>
      <c r="E173" s="489">
        <f>SUM(E121,E172)</f>
        <v>0</v>
      </c>
      <c r="F173" s="489">
        <f t="shared" ref="F173:K173" si="7">SUM(F121,F172)</f>
        <v>62970</v>
      </c>
      <c r="G173" s="489">
        <f t="shared" si="7"/>
        <v>0</v>
      </c>
      <c r="H173" s="489">
        <f t="shared" si="7"/>
        <v>0</v>
      </c>
      <c r="I173" s="489">
        <f t="shared" si="7"/>
        <v>0</v>
      </c>
      <c r="J173" s="489">
        <f t="shared" si="7"/>
        <v>29117</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v>17037</v>
      </c>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17037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175668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64445</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240113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275375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275375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19746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19746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16394</v>
      </c>
      <c r="D270" s="420"/>
      <c r="E270" s="429"/>
      <c r="F270" s="420"/>
      <c r="G270" s="420"/>
      <c r="H270" s="429"/>
      <c r="I270" s="429"/>
      <c r="J270" s="429"/>
      <c r="K270" s="429"/>
    </row>
    <row r="271" spans="1:11" ht="12.75" customHeight="1" thickTop="1" thickBot="1" x14ac:dyDescent="0.25">
      <c r="A271" s="903" t="s">
        <v>436</v>
      </c>
      <c r="B271" s="39">
        <v>4992</v>
      </c>
      <c r="C271" s="493">
        <v>35370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v>9568</v>
      </c>
      <c r="I272" s="429"/>
      <c r="J272" s="429"/>
      <c r="K272" s="438"/>
    </row>
    <row r="273" spans="1:11" ht="22.5" customHeight="1" thickTop="1" thickBot="1" x14ac:dyDescent="0.25">
      <c r="A273" s="2271" t="s">
        <v>1718</v>
      </c>
      <c r="B273" s="2272"/>
      <c r="C273" s="489">
        <f t="shared" ref="C273:H273" si="10">SUM(C191,C201,C211,C216,C224,C228,C229,C259:C272)</f>
        <v>604047</v>
      </c>
      <c r="D273" s="489">
        <f t="shared" si="10"/>
        <v>0</v>
      </c>
      <c r="E273" s="489">
        <f t="shared" si="10"/>
        <v>0</v>
      </c>
      <c r="F273" s="489">
        <f t="shared" si="10"/>
        <v>0</v>
      </c>
      <c r="G273" s="489">
        <f t="shared" si="10"/>
        <v>0</v>
      </c>
      <c r="H273" s="489">
        <f t="shared" si="10"/>
        <v>9568</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604047</v>
      </c>
      <c r="D274" s="489">
        <f>SUM(D178,D184,D273)</f>
        <v>0</v>
      </c>
      <c r="E274" s="489">
        <f>SUM(E178,E273)</f>
        <v>0</v>
      </c>
      <c r="F274" s="489">
        <f t="shared" ref="F274:K274" si="11">SUM(F178,F184,F273)</f>
        <v>0</v>
      </c>
      <c r="G274" s="489">
        <f t="shared" si="11"/>
        <v>0</v>
      </c>
      <c r="H274" s="489">
        <f t="shared" si="11"/>
        <v>9568</v>
      </c>
      <c r="I274" s="489">
        <f t="shared" si="11"/>
        <v>0</v>
      </c>
      <c r="J274" s="489">
        <f t="shared" si="11"/>
        <v>0</v>
      </c>
      <c r="K274" s="439">
        <f t="shared" si="11"/>
        <v>0</v>
      </c>
    </row>
    <row r="275" spans="1:11" ht="14.25" thickTop="1" thickBot="1" x14ac:dyDescent="0.25">
      <c r="A275" s="733" t="s">
        <v>285</v>
      </c>
      <c r="B275" s="734"/>
      <c r="C275" s="489">
        <f t="shared" ref="C275:K275" si="12">SUM(C109,C114,C173,C274)</f>
        <v>4857143</v>
      </c>
      <c r="D275" s="489">
        <f t="shared" si="12"/>
        <v>205913</v>
      </c>
      <c r="E275" s="489">
        <f t="shared" si="12"/>
        <v>325614</v>
      </c>
      <c r="F275" s="489">
        <f t="shared" si="12"/>
        <v>149258</v>
      </c>
      <c r="G275" s="489">
        <f t="shared" si="12"/>
        <v>195096</v>
      </c>
      <c r="H275" s="489">
        <f t="shared" si="12"/>
        <v>9706</v>
      </c>
      <c r="I275" s="489">
        <f t="shared" si="12"/>
        <v>40912</v>
      </c>
      <c r="J275" s="489">
        <f t="shared" si="12"/>
        <v>97110</v>
      </c>
      <c r="K275" s="439">
        <f t="shared" si="12"/>
        <v>21709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&amp;L&amp;8&amp;F&amp;C&amp;8The accompanying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1688209</v>
      </c>
      <c r="D5" s="408">
        <f>208627+115649</f>
        <v>324276</v>
      </c>
      <c r="E5" s="408">
        <f>1041+1707</f>
        <v>2748</v>
      </c>
      <c r="F5" s="408">
        <f>41937+7813</f>
        <v>49750</v>
      </c>
      <c r="G5" s="408">
        <v>7963</v>
      </c>
      <c r="H5" s="408"/>
      <c r="I5" s="432"/>
      <c r="J5" s="432"/>
      <c r="K5" s="410">
        <f>SUM(C5:J5)</f>
        <v>2072946</v>
      </c>
      <c r="L5" s="408">
        <v>2013515</v>
      </c>
    </row>
    <row r="6" spans="1:14" x14ac:dyDescent="0.2">
      <c r="A6" s="1754" t="s">
        <v>1748</v>
      </c>
      <c r="B6" s="266" t="s">
        <v>1746</v>
      </c>
      <c r="C6" s="503"/>
      <c r="D6" s="503"/>
      <c r="E6" s="408"/>
      <c r="F6" s="503"/>
      <c r="G6" s="503"/>
      <c r="H6" s="503"/>
      <c r="I6" s="503"/>
      <c r="J6" s="503"/>
      <c r="K6" s="410">
        <f>SUM(C6,E6)</f>
        <v>0</v>
      </c>
      <c r="L6" s="408">
        <v>2000</v>
      </c>
    </row>
    <row r="7" spans="1:14" x14ac:dyDescent="0.2">
      <c r="A7" s="1754" t="s">
        <v>170</v>
      </c>
      <c r="B7" s="266" t="s">
        <v>1121</v>
      </c>
      <c r="C7" s="432">
        <f>75931+5826</f>
        <v>81757</v>
      </c>
      <c r="D7" s="432">
        <f>12091+1252+6275</f>
        <v>19618</v>
      </c>
      <c r="E7" s="432">
        <f>4374+30+500+901</f>
        <v>5805</v>
      </c>
      <c r="F7" s="432">
        <f>2956+3688+2375+82</f>
        <v>9101</v>
      </c>
      <c r="G7" s="432"/>
      <c r="H7" s="432"/>
      <c r="I7" s="432"/>
      <c r="J7" s="432"/>
      <c r="K7" s="410">
        <f t="shared" ref="K7:K32" si="0">SUM(C7:J7)</f>
        <v>116281</v>
      </c>
      <c r="L7" s="408">
        <v>91787</v>
      </c>
    </row>
    <row r="8" spans="1:14" x14ac:dyDescent="0.2">
      <c r="A8" s="1754" t="s">
        <v>171</v>
      </c>
      <c r="B8" s="266">
        <v>1200</v>
      </c>
      <c r="C8" s="408">
        <v>520040</v>
      </c>
      <c r="D8" s="408">
        <f>43069+30875</f>
        <v>73944</v>
      </c>
      <c r="E8" s="408">
        <v>5034</v>
      </c>
      <c r="F8" s="408">
        <v>147</v>
      </c>
      <c r="G8" s="408"/>
      <c r="H8" s="408"/>
      <c r="I8" s="432"/>
      <c r="J8" s="432"/>
      <c r="K8" s="410">
        <f t="shared" si="0"/>
        <v>599165</v>
      </c>
      <c r="L8" s="408">
        <v>605418</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f>154258+13000+3263+10000</f>
        <v>180521</v>
      </c>
      <c r="D10" s="408">
        <f>53307+2798+681+2152+4175+1890</f>
        <v>65003</v>
      </c>
      <c r="E10" s="408">
        <v>100</v>
      </c>
      <c r="F10" s="408">
        <f>12467+553</f>
        <v>13020</v>
      </c>
      <c r="G10" s="408"/>
      <c r="H10" s="408"/>
      <c r="I10" s="432"/>
      <c r="J10" s="432"/>
      <c r="K10" s="410">
        <f t="shared" si="0"/>
        <v>258644</v>
      </c>
      <c r="L10" s="408">
        <v>208328</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121037</v>
      </c>
      <c r="D14" s="408">
        <f>13235+12550</f>
        <v>25785</v>
      </c>
      <c r="E14" s="408">
        <v>6270</v>
      </c>
      <c r="F14" s="408">
        <v>3644</v>
      </c>
      <c r="G14" s="408"/>
      <c r="H14" s="408">
        <v>1801</v>
      </c>
      <c r="I14" s="432"/>
      <c r="J14" s="432"/>
      <c r="K14" s="410">
        <f t="shared" si="0"/>
        <v>158537</v>
      </c>
      <c r="L14" s="408">
        <v>166336</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2591564</v>
      </c>
      <c r="D33" s="411">
        <f t="shared" ref="D33:L33" si="1">SUM(D5:D32)</f>
        <v>508626</v>
      </c>
      <c r="E33" s="411">
        <f t="shared" si="1"/>
        <v>19957</v>
      </c>
      <c r="F33" s="411">
        <f t="shared" si="1"/>
        <v>75662</v>
      </c>
      <c r="G33" s="411">
        <f t="shared" si="1"/>
        <v>7963</v>
      </c>
      <c r="H33" s="411">
        <f t="shared" si="1"/>
        <v>1801</v>
      </c>
      <c r="I33" s="411">
        <f t="shared" si="1"/>
        <v>0</v>
      </c>
      <c r="J33" s="411">
        <f t="shared" si="1"/>
        <v>0</v>
      </c>
      <c r="K33" s="411">
        <f t="shared" si="1"/>
        <v>3205573</v>
      </c>
      <c r="L33" s="411">
        <f t="shared" si="1"/>
        <v>3087384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c r="D36" s="414"/>
      <c r="E36" s="414"/>
      <c r="F36" s="414"/>
      <c r="G36" s="414"/>
      <c r="H36" s="414"/>
      <c r="I36" s="432"/>
      <c r="J36" s="432"/>
      <c r="K36" s="410">
        <f t="shared" ref="K36:K41" si="2">SUM(C36:J36)</f>
        <v>0</v>
      </c>
      <c r="L36" s="408"/>
    </row>
    <row r="37" spans="1:14" x14ac:dyDescent="0.2">
      <c r="A37" s="1754" t="s">
        <v>1265</v>
      </c>
      <c r="B37" s="266">
        <v>2120</v>
      </c>
      <c r="C37" s="408">
        <v>69208</v>
      </c>
      <c r="D37" s="408">
        <v>8815</v>
      </c>
      <c r="E37" s="408">
        <v>275</v>
      </c>
      <c r="F37" s="408">
        <v>1223</v>
      </c>
      <c r="G37" s="408"/>
      <c r="H37" s="408"/>
      <c r="I37" s="432"/>
      <c r="J37" s="432"/>
      <c r="K37" s="410">
        <f t="shared" si="2"/>
        <v>79521</v>
      </c>
      <c r="L37" s="408">
        <v>81551</v>
      </c>
    </row>
    <row r="38" spans="1:14" x14ac:dyDescent="0.2">
      <c r="A38" s="1754" t="s">
        <v>220</v>
      </c>
      <c r="B38" s="266">
        <v>2130</v>
      </c>
      <c r="C38" s="408">
        <v>29867</v>
      </c>
      <c r="D38" s="408">
        <v>4385</v>
      </c>
      <c r="E38" s="408">
        <v>177</v>
      </c>
      <c r="F38" s="408">
        <v>1301</v>
      </c>
      <c r="G38" s="408"/>
      <c r="H38" s="408"/>
      <c r="I38" s="432"/>
      <c r="J38" s="432"/>
      <c r="K38" s="410">
        <f t="shared" si="2"/>
        <v>35730</v>
      </c>
      <c r="L38" s="408">
        <v>36589</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94331</v>
      </c>
      <c r="D40" s="408">
        <v>12168</v>
      </c>
      <c r="E40" s="408"/>
      <c r="F40" s="408">
        <v>1313</v>
      </c>
      <c r="G40" s="408"/>
      <c r="H40" s="408"/>
      <c r="I40" s="432"/>
      <c r="J40" s="432"/>
      <c r="K40" s="410">
        <f t="shared" si="2"/>
        <v>107812</v>
      </c>
      <c r="L40" s="408">
        <v>111490</v>
      </c>
    </row>
    <row r="41" spans="1:14" x14ac:dyDescent="0.2">
      <c r="A41" s="1754" t="s">
        <v>1882</v>
      </c>
      <c r="B41" s="266">
        <v>2190</v>
      </c>
      <c r="C41" s="408">
        <v>41387</v>
      </c>
      <c r="D41" s="408">
        <v>3</v>
      </c>
      <c r="E41" s="408">
        <v>4475</v>
      </c>
      <c r="F41" s="408"/>
      <c r="G41" s="408"/>
      <c r="H41" s="408"/>
      <c r="I41" s="432"/>
      <c r="J41" s="432"/>
      <c r="K41" s="410">
        <f t="shared" si="2"/>
        <v>45865</v>
      </c>
      <c r="L41" s="408">
        <v>63215</v>
      </c>
    </row>
    <row r="42" spans="1:14" ht="12.75" customHeight="1" thickBot="1" x14ac:dyDescent="0.25">
      <c r="A42" s="877" t="s">
        <v>640</v>
      </c>
      <c r="B42" s="464" t="s">
        <v>812</v>
      </c>
      <c r="C42" s="411">
        <f>SUM(C36:C41)</f>
        <v>234793</v>
      </c>
      <c r="D42" s="411">
        <f t="shared" ref="D42:L42" si="3">SUM(D36:D41)</f>
        <v>25371</v>
      </c>
      <c r="E42" s="411">
        <f t="shared" si="3"/>
        <v>4927</v>
      </c>
      <c r="F42" s="411">
        <f t="shared" si="3"/>
        <v>3837</v>
      </c>
      <c r="G42" s="411">
        <f t="shared" si="3"/>
        <v>0</v>
      </c>
      <c r="H42" s="411">
        <f t="shared" si="3"/>
        <v>0</v>
      </c>
      <c r="I42" s="411">
        <f t="shared" si="3"/>
        <v>0</v>
      </c>
      <c r="J42" s="411">
        <f t="shared" si="3"/>
        <v>0</v>
      </c>
      <c r="K42" s="411">
        <f t="shared" si="3"/>
        <v>268928</v>
      </c>
      <c r="L42" s="411">
        <f t="shared" si="3"/>
        <v>292845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c r="D44" s="414"/>
      <c r="E44" s="414"/>
      <c r="F44" s="414"/>
      <c r="G44" s="414"/>
      <c r="H44" s="414"/>
      <c r="I44" s="432"/>
      <c r="J44" s="432"/>
      <c r="K44" s="416">
        <f>SUM(C44:J44)</f>
        <v>0</v>
      </c>
      <c r="L44" s="414">
        <v>9298</v>
      </c>
    </row>
    <row r="45" spans="1:14" x14ac:dyDescent="0.2">
      <c r="A45" s="1754" t="s">
        <v>956</v>
      </c>
      <c r="B45" s="266">
        <v>2220</v>
      </c>
      <c r="C45" s="408">
        <v>17495</v>
      </c>
      <c r="D45" s="408"/>
      <c r="E45" s="408">
        <v>1558</v>
      </c>
      <c r="F45" s="408">
        <v>3407</v>
      </c>
      <c r="G45" s="408">
        <v>550</v>
      </c>
      <c r="H45" s="408"/>
      <c r="I45" s="432"/>
      <c r="J45" s="432"/>
      <c r="K45" s="416">
        <f>SUM(C45:J45)</f>
        <v>23010</v>
      </c>
      <c r="L45" s="408">
        <v>21595</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17495</v>
      </c>
      <c r="D47" s="411">
        <f t="shared" ref="D47:K47" si="4">SUM(D44:D46)</f>
        <v>0</v>
      </c>
      <c r="E47" s="411">
        <f t="shared" si="4"/>
        <v>1558</v>
      </c>
      <c r="F47" s="411">
        <f t="shared" si="4"/>
        <v>3407</v>
      </c>
      <c r="G47" s="411">
        <f t="shared" si="4"/>
        <v>550</v>
      </c>
      <c r="H47" s="411">
        <f t="shared" si="4"/>
        <v>0</v>
      </c>
      <c r="I47" s="411">
        <f t="shared" si="4"/>
        <v>0</v>
      </c>
      <c r="J47" s="411">
        <f t="shared" si="4"/>
        <v>0</v>
      </c>
      <c r="K47" s="411">
        <f t="shared" si="4"/>
        <v>23010</v>
      </c>
      <c r="L47" s="411">
        <f>SUM(L44:L46)</f>
        <v>30893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v>13319</v>
      </c>
      <c r="D49" s="414"/>
      <c r="E49" s="414">
        <v>11885</v>
      </c>
      <c r="F49" s="414">
        <v>5415</v>
      </c>
      <c r="G49" s="414"/>
      <c r="H49" s="414">
        <v>3245</v>
      </c>
      <c r="I49" s="432"/>
      <c r="J49" s="432"/>
      <c r="K49" s="416">
        <f>SUM(C49:J49)</f>
        <v>33864</v>
      </c>
      <c r="L49" s="414">
        <v>55719</v>
      </c>
    </row>
    <row r="50" spans="1:14" x14ac:dyDescent="0.2">
      <c r="A50" s="1754" t="s">
        <v>959</v>
      </c>
      <c r="B50" s="266">
        <v>2320</v>
      </c>
      <c r="C50" s="408">
        <v>111038</v>
      </c>
      <c r="D50" s="408">
        <v>14080</v>
      </c>
      <c r="E50" s="408">
        <v>925</v>
      </c>
      <c r="F50" s="408">
        <v>157</v>
      </c>
      <c r="G50" s="408"/>
      <c r="H50" s="408">
        <v>892</v>
      </c>
      <c r="I50" s="432"/>
      <c r="J50" s="432"/>
      <c r="K50" s="416">
        <f>SUM(C50:J50)</f>
        <v>127092</v>
      </c>
      <c r="L50" s="408">
        <v>131028</v>
      </c>
    </row>
    <row r="51" spans="1:14" x14ac:dyDescent="0.2">
      <c r="A51" s="1754" t="s">
        <v>45</v>
      </c>
      <c r="B51" s="266">
        <v>2330</v>
      </c>
      <c r="C51" s="408"/>
      <c r="D51" s="408"/>
      <c r="E51" s="408"/>
      <c r="F51" s="408"/>
      <c r="G51" s="408"/>
      <c r="H51" s="408"/>
      <c r="I51" s="432"/>
      <c r="J51" s="432"/>
      <c r="K51" s="416">
        <f>SUM(C51:J51)</f>
        <v>0</v>
      </c>
      <c r="L51" s="408">
        <v>500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124357</v>
      </c>
      <c r="D53" s="411">
        <f t="shared" ref="D53:L53" si="5">SUM(D49:D52)</f>
        <v>14080</v>
      </c>
      <c r="E53" s="411">
        <f t="shared" si="5"/>
        <v>12810</v>
      </c>
      <c r="F53" s="411">
        <f t="shared" si="5"/>
        <v>5572</v>
      </c>
      <c r="G53" s="411">
        <f t="shared" si="5"/>
        <v>0</v>
      </c>
      <c r="H53" s="411">
        <f t="shared" si="5"/>
        <v>4137</v>
      </c>
      <c r="I53" s="411">
        <f t="shared" si="5"/>
        <v>0</v>
      </c>
      <c r="J53" s="411">
        <f t="shared" si="5"/>
        <v>0</v>
      </c>
      <c r="K53" s="411">
        <f t="shared" si="5"/>
        <v>160956</v>
      </c>
      <c r="L53" s="411">
        <f t="shared" si="5"/>
        <v>187247</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221682</v>
      </c>
      <c r="D55" s="414">
        <f>20765+25150</f>
        <v>45915</v>
      </c>
      <c r="E55" s="414">
        <v>4123</v>
      </c>
      <c r="F55" s="414">
        <v>115</v>
      </c>
      <c r="G55" s="414"/>
      <c r="H55" s="414">
        <v>1010</v>
      </c>
      <c r="I55" s="432"/>
      <c r="J55" s="432"/>
      <c r="K55" s="416">
        <f>SUM(C55:J55)</f>
        <v>272845</v>
      </c>
      <c r="L55" s="414">
        <v>273747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221682</v>
      </c>
      <c r="D57" s="417">
        <f t="shared" ref="D57:K57" si="6">SUM(D55:D56)</f>
        <v>45915</v>
      </c>
      <c r="E57" s="417">
        <f t="shared" si="6"/>
        <v>4123</v>
      </c>
      <c r="F57" s="417">
        <f t="shared" si="6"/>
        <v>115</v>
      </c>
      <c r="G57" s="417">
        <f t="shared" si="6"/>
        <v>0</v>
      </c>
      <c r="H57" s="417">
        <f t="shared" si="6"/>
        <v>1010</v>
      </c>
      <c r="I57" s="417">
        <f t="shared" si="6"/>
        <v>0</v>
      </c>
      <c r="J57" s="417">
        <f t="shared" si="6"/>
        <v>0</v>
      </c>
      <c r="K57" s="417">
        <f t="shared" si="6"/>
        <v>272845</v>
      </c>
      <c r="L57" s="411">
        <f>SUM(L55:L56)</f>
        <v>273747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v>19286</v>
      </c>
      <c r="F59" s="414">
        <f>10485-700</f>
        <v>9785</v>
      </c>
      <c r="G59" s="414">
        <v>700</v>
      </c>
      <c r="H59" s="414"/>
      <c r="I59" s="432"/>
      <c r="J59" s="432"/>
      <c r="K59" s="416">
        <f t="shared" ref="K59:K64" si="7">SUM(C59:J59)</f>
        <v>29771</v>
      </c>
      <c r="L59" s="414">
        <v>30500</v>
      </c>
      <c r="M59" s="14"/>
      <c r="N59" s="14"/>
    </row>
    <row r="60" spans="1:14" s="15" customFormat="1" x14ac:dyDescent="0.2">
      <c r="A60" s="1754" t="s">
        <v>532</v>
      </c>
      <c r="B60" s="266">
        <v>2520</v>
      </c>
      <c r="C60" s="408">
        <v>105232</v>
      </c>
      <c r="D60" s="408">
        <v>9975</v>
      </c>
      <c r="E60" s="408">
        <v>1659</v>
      </c>
      <c r="F60" s="408">
        <v>2195</v>
      </c>
      <c r="G60" s="408"/>
      <c r="H60" s="408"/>
      <c r="I60" s="432"/>
      <c r="J60" s="432"/>
      <c r="K60" s="416">
        <f t="shared" si="7"/>
        <v>119061</v>
      </c>
      <c r="L60" s="408">
        <v>119322</v>
      </c>
      <c r="M60" s="14"/>
      <c r="N60" s="14"/>
    </row>
    <row r="61" spans="1:14" s="15" customFormat="1" x14ac:dyDescent="0.2">
      <c r="A61" s="1754" t="s">
        <v>219</v>
      </c>
      <c r="B61" s="266">
        <v>2540</v>
      </c>
      <c r="C61" s="408">
        <v>212136</v>
      </c>
      <c r="D61" s="408">
        <v>10080</v>
      </c>
      <c r="E61" s="408"/>
      <c r="F61" s="408"/>
      <c r="G61" s="408"/>
      <c r="H61" s="408"/>
      <c r="I61" s="432"/>
      <c r="J61" s="432"/>
      <c r="K61" s="416">
        <f t="shared" si="7"/>
        <v>222216</v>
      </c>
      <c r="L61" s="408">
        <v>228511</v>
      </c>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103937</v>
      </c>
      <c r="D63" s="408">
        <v>25100</v>
      </c>
      <c r="E63" s="408">
        <v>6909</v>
      </c>
      <c r="F63" s="408">
        <f>170718+11520</f>
        <v>182238</v>
      </c>
      <c r="G63" s="408"/>
      <c r="H63" s="408">
        <v>310</v>
      </c>
      <c r="I63" s="432"/>
      <c r="J63" s="432"/>
      <c r="K63" s="416">
        <f t="shared" si="7"/>
        <v>318494</v>
      </c>
      <c r="L63" s="408">
        <v>335781</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421305</v>
      </c>
      <c r="D65" s="411">
        <f t="shared" ref="D65:L65" si="8">SUM(D59:D64)</f>
        <v>45155</v>
      </c>
      <c r="E65" s="411">
        <f t="shared" si="8"/>
        <v>27854</v>
      </c>
      <c r="F65" s="411">
        <f t="shared" si="8"/>
        <v>194218</v>
      </c>
      <c r="G65" s="411">
        <f t="shared" si="8"/>
        <v>700</v>
      </c>
      <c r="H65" s="411">
        <f t="shared" si="8"/>
        <v>310</v>
      </c>
      <c r="I65" s="411">
        <f t="shared" si="8"/>
        <v>0</v>
      </c>
      <c r="J65" s="411">
        <f t="shared" si="8"/>
        <v>0</v>
      </c>
      <c r="K65" s="411">
        <f t="shared" si="8"/>
        <v>689542</v>
      </c>
      <c r="L65" s="411">
        <f t="shared" si="8"/>
        <v>714114</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1019632</v>
      </c>
      <c r="D74" s="421">
        <f t="shared" ref="D74:K74" si="10">SUM(D42,D47,D53,D57,D65,D72,D73)</f>
        <v>130521</v>
      </c>
      <c r="E74" s="421">
        <f t="shared" si="10"/>
        <v>51272</v>
      </c>
      <c r="F74" s="421">
        <f t="shared" si="10"/>
        <v>207149</v>
      </c>
      <c r="G74" s="421">
        <f t="shared" si="10"/>
        <v>1250</v>
      </c>
      <c r="H74" s="421">
        <f t="shared" si="10"/>
        <v>5457</v>
      </c>
      <c r="I74" s="421">
        <f t="shared" si="10"/>
        <v>0</v>
      </c>
      <c r="J74" s="421">
        <f t="shared" si="10"/>
        <v>0</v>
      </c>
      <c r="K74" s="421">
        <f t="shared" si="10"/>
        <v>1415281</v>
      </c>
      <c r="L74" s="421">
        <f>SUM(L42,L47,L53,L57,L65,L72,L73)</f>
        <v>1498846</v>
      </c>
    </row>
    <row r="75" spans="1:14" s="23" customFormat="1" ht="18" customHeight="1" thickTop="1" thickBot="1" x14ac:dyDescent="0.25">
      <c r="A75" s="1753" t="s">
        <v>50</v>
      </c>
      <c r="B75" s="1747" t="s">
        <v>655</v>
      </c>
      <c r="C75" s="419"/>
      <c r="D75" s="419"/>
      <c r="E75" s="419"/>
      <c r="F75" s="419"/>
      <c r="G75" s="419"/>
      <c r="H75" s="419">
        <v>301</v>
      </c>
      <c r="I75" s="425"/>
      <c r="J75" s="425"/>
      <c r="K75" s="411">
        <f>SUM(C75:J75)</f>
        <v>301</v>
      </c>
      <c r="L75" s="420">
        <v>3820</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252527</v>
      </c>
      <c r="F79" s="409"/>
      <c r="G79" s="409"/>
      <c r="H79" s="408"/>
      <c r="I79" s="503"/>
      <c r="J79" s="503"/>
      <c r="K79" s="410">
        <f t="shared" si="11"/>
        <v>252527</v>
      </c>
      <c r="L79" s="408">
        <v>205000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252527</v>
      </c>
      <c r="F84" s="409"/>
      <c r="G84" s="409"/>
      <c r="H84" s="411">
        <f>SUM(H78:H83)</f>
        <v>0</v>
      </c>
      <c r="I84" s="503"/>
      <c r="J84" s="503"/>
      <c r="K84" s="411">
        <f>SUM(K78:K83)</f>
        <v>252527</v>
      </c>
      <c r="L84" s="411">
        <f>SUM(L78:L83)</f>
        <v>205000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10500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10500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252527</v>
      </c>
      <c r="F102" s="409"/>
      <c r="G102" s="409"/>
      <c r="H102" s="421">
        <f>SUM(H84,H92,H100,H101)</f>
        <v>0</v>
      </c>
      <c r="I102" s="503"/>
      <c r="J102" s="503"/>
      <c r="K102" s="421">
        <f>SUM(K84,K92,K100,K101)</f>
        <v>252527</v>
      </c>
      <c r="L102" s="421">
        <f>SUM(L84,L92,L100,L101)</f>
        <v>215500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3611196</v>
      </c>
      <c r="D114" s="411">
        <f t="shared" ref="D114:K114" si="13">SUM(D33,D74,D75,D102,D112,D113)</f>
        <v>639147</v>
      </c>
      <c r="E114" s="411">
        <f t="shared" si="13"/>
        <v>323756</v>
      </c>
      <c r="F114" s="411">
        <f t="shared" si="13"/>
        <v>282811</v>
      </c>
      <c r="G114" s="411">
        <f t="shared" si="13"/>
        <v>9213</v>
      </c>
      <c r="H114" s="411">
        <f>SUM(H33,H74,H75,H102,H112,H113)</f>
        <v>7559</v>
      </c>
      <c r="I114" s="411">
        <f t="shared" si="13"/>
        <v>0</v>
      </c>
      <c r="J114" s="411">
        <f t="shared" si="13"/>
        <v>0</v>
      </c>
      <c r="K114" s="411">
        <f t="shared" si="13"/>
        <v>4873682</v>
      </c>
      <c r="L114" s="411">
        <f>SUM(L33,L74,L75,L102,L112,L113)</f>
        <v>4805550</v>
      </c>
    </row>
    <row r="115" spans="1:14" ht="23.25" thickTop="1" x14ac:dyDescent="0.2">
      <c r="A115" s="1766" t="s">
        <v>1155</v>
      </c>
      <c r="B115" s="882"/>
      <c r="C115" s="412"/>
      <c r="D115" s="412"/>
      <c r="E115" s="412"/>
      <c r="F115" s="412"/>
      <c r="G115" s="412"/>
      <c r="H115" s="412"/>
      <c r="I115" s="412"/>
      <c r="J115" s="412"/>
      <c r="K115" s="436">
        <f>'Revenues 9-14'!C275-'Expenditures 15-22'!K114</f>
        <v>-16539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c r="F123" s="408"/>
      <c r="G123" s="408"/>
      <c r="H123" s="408"/>
      <c r="I123" s="432"/>
      <c r="J123" s="432"/>
      <c r="K123" s="411">
        <f>SUM(C123:J123)</f>
        <v>0</v>
      </c>
      <c r="L123" s="408"/>
    </row>
    <row r="124" spans="1:14" ht="14.25" thickTop="1" thickBot="1" x14ac:dyDescent="0.25">
      <c r="A124" s="1754" t="s">
        <v>219</v>
      </c>
      <c r="B124" s="266">
        <v>2540</v>
      </c>
      <c r="C124" s="408"/>
      <c r="D124" s="408"/>
      <c r="E124" s="408">
        <f>8100+2200+17025+8106</f>
        <v>35431</v>
      </c>
      <c r="F124" s="408">
        <f>62972+41818+10213-1</f>
        <v>115002</v>
      </c>
      <c r="G124" s="408">
        <v>4449</v>
      </c>
      <c r="H124" s="408"/>
      <c r="I124" s="432"/>
      <c r="J124" s="432"/>
      <c r="K124" s="411">
        <f>SUM(C124:J124)</f>
        <v>154882</v>
      </c>
      <c r="L124" s="408">
        <v>170850</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35431</v>
      </c>
      <c r="F127" s="411">
        <f t="shared" si="14"/>
        <v>115002</v>
      </c>
      <c r="G127" s="411">
        <f t="shared" si="14"/>
        <v>4449</v>
      </c>
      <c r="H127" s="411">
        <f t="shared" si="14"/>
        <v>0</v>
      </c>
      <c r="I127" s="411">
        <f t="shared" si="14"/>
        <v>0</v>
      </c>
      <c r="J127" s="411">
        <f t="shared" si="14"/>
        <v>0</v>
      </c>
      <c r="K127" s="411">
        <f t="shared" si="14"/>
        <v>154882</v>
      </c>
      <c r="L127" s="411">
        <f t="shared" si="14"/>
        <v>170850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0</v>
      </c>
      <c r="D129" s="421">
        <f t="shared" ref="D129:L129" si="15">SUM(D120,D127,D128)</f>
        <v>0</v>
      </c>
      <c r="E129" s="421">
        <f t="shared" si="15"/>
        <v>35431</v>
      </c>
      <c r="F129" s="421">
        <f t="shared" si="15"/>
        <v>115002</v>
      </c>
      <c r="G129" s="421">
        <f t="shared" si="15"/>
        <v>4449</v>
      </c>
      <c r="H129" s="421">
        <f t="shared" si="15"/>
        <v>0</v>
      </c>
      <c r="I129" s="421">
        <f t="shared" si="15"/>
        <v>0</v>
      </c>
      <c r="J129" s="421">
        <f t="shared" si="15"/>
        <v>0</v>
      </c>
      <c r="K129" s="421">
        <f t="shared" si="15"/>
        <v>154882</v>
      </c>
      <c r="L129" s="421">
        <f t="shared" si="15"/>
        <v>170850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0</v>
      </c>
      <c r="D150" s="411">
        <f t="shared" ref="D150:K150" si="16">SUM(D129,D130,D138,D148,D149)</f>
        <v>0</v>
      </c>
      <c r="E150" s="411">
        <f t="shared" si="16"/>
        <v>35431</v>
      </c>
      <c r="F150" s="411">
        <f t="shared" si="16"/>
        <v>115002</v>
      </c>
      <c r="G150" s="411">
        <f t="shared" si="16"/>
        <v>4449</v>
      </c>
      <c r="H150" s="411">
        <f t="shared" si="16"/>
        <v>0</v>
      </c>
      <c r="I150" s="411">
        <f t="shared" si="16"/>
        <v>0</v>
      </c>
      <c r="J150" s="411">
        <f t="shared" si="16"/>
        <v>0</v>
      </c>
      <c r="K150" s="411">
        <f t="shared" si="16"/>
        <v>154882</v>
      </c>
      <c r="L150" s="411">
        <f>SUM(L129,L130,L138,L148,L149)</f>
        <v>170850</v>
      </c>
    </row>
    <row r="151" spans="1:14" ht="12.75" customHeight="1" thickTop="1" x14ac:dyDescent="0.2">
      <c r="A151" s="2286" t="s">
        <v>1378</v>
      </c>
      <c r="B151" s="2287"/>
      <c r="C151" s="412"/>
      <c r="D151" s="412"/>
      <c r="E151" s="412"/>
      <c r="F151" s="412"/>
      <c r="G151" s="412"/>
      <c r="H151" s="412"/>
      <c r="I151" s="412"/>
      <c r="J151" s="409"/>
      <c r="K151" s="436">
        <f>'Revenues 9-14'!D275-'Expenditures 15-22'!K150</f>
        <v>51031</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1939</v>
      </c>
      <c r="I163" s="409"/>
      <c r="J163" s="409"/>
      <c r="K163" s="410">
        <f>SUM(C163:H163)</f>
        <v>1939</v>
      </c>
      <c r="L163" s="1804">
        <v>9543</v>
      </c>
    </row>
    <row r="164" spans="1:14" ht="33.75" customHeight="1" x14ac:dyDescent="0.2">
      <c r="A164" s="1774" t="s">
        <v>290</v>
      </c>
      <c r="B164" s="532" t="s">
        <v>32</v>
      </c>
      <c r="C164" s="409"/>
      <c r="D164" s="409"/>
      <c r="E164" s="409"/>
      <c r="F164" s="409"/>
      <c r="G164" s="409"/>
      <c r="H164" s="1807">
        <v>323100</v>
      </c>
      <c r="I164" s="409"/>
      <c r="J164" s="409"/>
      <c r="K164" s="410">
        <f>SUM(C164:J164)</f>
        <v>323100</v>
      </c>
      <c r="L164" s="1807">
        <v>315500</v>
      </c>
    </row>
    <row r="165" spans="1:14" ht="13.5" customHeight="1" thickBot="1" x14ac:dyDescent="0.25">
      <c r="A165" s="1758" t="s">
        <v>865</v>
      </c>
      <c r="B165" s="533" t="s">
        <v>87</v>
      </c>
      <c r="C165" s="409"/>
      <c r="D165" s="409"/>
      <c r="E165" s="422"/>
      <c r="F165" s="409"/>
      <c r="G165" s="409"/>
      <c r="H165" s="1807"/>
      <c r="I165" s="503"/>
      <c r="J165" s="409"/>
      <c r="K165" s="410">
        <f>SUM(C165:J165)</f>
        <v>0</v>
      </c>
      <c r="L165" s="1807">
        <v>1000</v>
      </c>
    </row>
    <row r="166" spans="1:14" ht="12.75" customHeight="1" thickTop="1" thickBot="1" x14ac:dyDescent="0.25">
      <c r="A166" s="877" t="s">
        <v>724</v>
      </c>
      <c r="B166" s="464" t="s">
        <v>571</v>
      </c>
      <c r="C166" s="409"/>
      <c r="D166" s="409"/>
      <c r="E166" s="424">
        <f>SUM(E162,E163,E164,E165)</f>
        <v>0</v>
      </c>
      <c r="F166" s="409"/>
      <c r="G166" s="409"/>
      <c r="H166" s="421">
        <f>SUM(H162,H163,H164,H165)</f>
        <v>325039</v>
      </c>
      <c r="I166" s="433"/>
      <c r="J166" s="409"/>
      <c r="K166" s="421">
        <f>SUM(K162,K163,K164,K165)</f>
        <v>325039</v>
      </c>
      <c r="L166" s="421">
        <f>SUM(L162,L163,L164,L165)</f>
        <v>326043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325039</v>
      </c>
      <c r="I168" s="433"/>
      <c r="J168" s="409"/>
      <c r="K168" s="421">
        <f>SUM(K154,K166,K167)</f>
        <v>325039</v>
      </c>
      <c r="L168" s="421">
        <f>SUM(L154,L166,L167)</f>
        <v>326043</v>
      </c>
    </row>
    <row r="169" spans="1:14" ht="23.25" thickTop="1" x14ac:dyDescent="0.2">
      <c r="A169" s="1766" t="s">
        <v>1155</v>
      </c>
      <c r="B169" s="463"/>
      <c r="C169" s="409"/>
      <c r="D169" s="409"/>
      <c r="E169" s="409"/>
      <c r="F169" s="409"/>
      <c r="G169" s="409"/>
      <c r="H169" s="412"/>
      <c r="I169" s="409"/>
      <c r="J169" s="409"/>
      <c r="K169" s="436">
        <f>'Revenues 9-14'!E275-'Expenditures 15-22'!K168</f>
        <v>575</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72304</v>
      </c>
      <c r="D176" s="408">
        <v>5061</v>
      </c>
      <c r="E176" s="408">
        <f>110+16036+31539+2004+649+775+17</f>
        <v>51130</v>
      </c>
      <c r="F176" s="408">
        <f>766+14042</f>
        <v>14808</v>
      </c>
      <c r="G176" s="408"/>
      <c r="H176" s="408"/>
      <c r="I176" s="432"/>
      <c r="J176" s="432"/>
      <c r="K176" s="410">
        <f>SUM(C176:J176)</f>
        <v>143303</v>
      </c>
      <c r="L176" s="408">
        <v>147423</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72304</v>
      </c>
      <c r="D178" s="421">
        <f t="shared" ref="D178:J178" si="17">SUM(D174,D176,D177)</f>
        <v>5061</v>
      </c>
      <c r="E178" s="421">
        <f t="shared" si="17"/>
        <v>51130</v>
      </c>
      <c r="F178" s="421">
        <f t="shared" si="17"/>
        <v>14808</v>
      </c>
      <c r="G178" s="421">
        <f t="shared" si="17"/>
        <v>0</v>
      </c>
      <c r="H178" s="421">
        <f t="shared" si="17"/>
        <v>0</v>
      </c>
      <c r="I178" s="421">
        <f t="shared" si="17"/>
        <v>0</v>
      </c>
      <c r="J178" s="421">
        <f t="shared" si="17"/>
        <v>0</v>
      </c>
      <c r="K178" s="421">
        <f>SUM(K174,K176,K177)</f>
        <v>143303</v>
      </c>
      <c r="L178" s="421">
        <f>SUM(L174, L176:L177)</f>
        <v>147423</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72304</v>
      </c>
      <c r="D204" s="411">
        <f>SUM(D178,D179)</f>
        <v>5061</v>
      </c>
      <c r="E204" s="411">
        <f>SUM(E178,E179,E190)</f>
        <v>51130</v>
      </c>
      <c r="F204" s="411">
        <f>SUM(F178,F179)</f>
        <v>14808</v>
      </c>
      <c r="G204" s="411">
        <f>SUM(G178,G179)</f>
        <v>0</v>
      </c>
      <c r="H204" s="411">
        <f>SUM(H178,H179,H190,H202,H203)</f>
        <v>0</v>
      </c>
      <c r="I204" s="411">
        <f>SUM(I178,I179)</f>
        <v>0</v>
      </c>
      <c r="J204" s="411">
        <f>SUM(J178,J179)</f>
        <v>0</v>
      </c>
      <c r="K204" s="410">
        <f>SUM(K178,K179,K190,K202,K203)</f>
        <v>143303</v>
      </c>
      <c r="L204" s="411">
        <f>SUM(L178,L179,L190,L202,L203)</f>
        <v>147423</v>
      </c>
    </row>
    <row r="205" spans="1:14" ht="23.25" thickTop="1" x14ac:dyDescent="0.2">
      <c r="A205" s="1766" t="s">
        <v>1155</v>
      </c>
      <c r="B205" s="463"/>
      <c r="C205" s="412"/>
      <c r="D205" s="412"/>
      <c r="E205" s="412"/>
      <c r="F205" s="412"/>
      <c r="G205" s="412"/>
      <c r="H205" s="412"/>
      <c r="I205" s="409"/>
      <c r="J205" s="409"/>
      <c r="K205" s="436">
        <f>'Revenues 9-14'!F275-'Expenditures 15-22'!K204</f>
        <v>5955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f>26678+1810</f>
        <v>28488</v>
      </c>
      <c r="E209" s="409"/>
      <c r="F209" s="409"/>
      <c r="G209" s="409"/>
      <c r="H209" s="409"/>
      <c r="I209" s="409"/>
      <c r="J209" s="409"/>
      <c r="K209" s="410">
        <f>D209</f>
        <v>28488</v>
      </c>
      <c r="L209" s="408">
        <v>24785</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36637</v>
      </c>
      <c r="E211" s="409"/>
      <c r="F211" s="409"/>
      <c r="G211" s="409"/>
      <c r="H211" s="409"/>
      <c r="I211" s="409"/>
      <c r="J211" s="409"/>
      <c r="K211" s="410">
        <f t="shared" si="19"/>
        <v>36637</v>
      </c>
      <c r="L211" s="408">
        <v>36315</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4115</v>
      </c>
      <c r="E217" s="409"/>
      <c r="F217" s="409"/>
      <c r="G217" s="409"/>
      <c r="H217" s="409"/>
      <c r="I217" s="409"/>
      <c r="J217" s="409"/>
      <c r="K217" s="410">
        <f t="shared" si="19"/>
        <v>4115</v>
      </c>
      <c r="L217" s="408">
        <v>3630</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69240</v>
      </c>
      <c r="E223" s="409"/>
      <c r="F223" s="409"/>
      <c r="G223" s="409"/>
      <c r="H223" s="409"/>
      <c r="I223" s="409"/>
      <c r="J223" s="409"/>
      <c r="K223" s="411">
        <f>SUM(K209:K222)</f>
        <v>69240</v>
      </c>
      <c r="L223" s="411">
        <f>SUM(L209:L222)</f>
        <v>64730</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c r="E226" s="409"/>
      <c r="F226" s="409"/>
      <c r="G226" s="409"/>
      <c r="H226" s="409"/>
      <c r="I226" s="409"/>
      <c r="J226" s="409"/>
      <c r="K226" s="410">
        <f t="shared" ref="K226:K231" si="20">D226</f>
        <v>0</v>
      </c>
      <c r="L226" s="408"/>
    </row>
    <row r="227" spans="1:12" x14ac:dyDescent="0.2">
      <c r="A227" s="1754" t="s">
        <v>1265</v>
      </c>
      <c r="B227" s="266">
        <v>2120</v>
      </c>
      <c r="C227" s="409"/>
      <c r="D227" s="408"/>
      <c r="E227" s="409"/>
      <c r="F227" s="409"/>
      <c r="G227" s="409"/>
      <c r="H227" s="409"/>
      <c r="I227" s="409"/>
      <c r="J227" s="409"/>
      <c r="K227" s="410">
        <f t="shared" si="20"/>
        <v>0</v>
      </c>
      <c r="L227" s="408">
        <v>1014</v>
      </c>
    </row>
    <row r="228" spans="1:12" x14ac:dyDescent="0.2">
      <c r="A228" s="1754" t="s">
        <v>220</v>
      </c>
      <c r="B228" s="266">
        <v>2130</v>
      </c>
      <c r="C228" s="409"/>
      <c r="D228" s="408">
        <v>6396</v>
      </c>
      <c r="E228" s="409"/>
      <c r="F228" s="409"/>
      <c r="G228" s="409"/>
      <c r="H228" s="409"/>
      <c r="I228" s="409"/>
      <c r="J228" s="409"/>
      <c r="K228" s="410">
        <f t="shared" si="20"/>
        <v>6396</v>
      </c>
      <c r="L228" s="408">
        <v>6260</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1322</v>
      </c>
      <c r="E230" s="409"/>
      <c r="F230" s="409"/>
      <c r="G230" s="409"/>
      <c r="H230" s="409"/>
      <c r="I230" s="409"/>
      <c r="J230" s="409"/>
      <c r="K230" s="410">
        <f t="shared" si="20"/>
        <v>1322</v>
      </c>
      <c r="L230" s="408">
        <v>1417</v>
      </c>
    </row>
    <row r="231" spans="1:12" x14ac:dyDescent="0.2">
      <c r="A231" s="1754" t="s">
        <v>172</v>
      </c>
      <c r="B231" s="266">
        <v>2190</v>
      </c>
      <c r="C231" s="409"/>
      <c r="D231" s="408">
        <v>8321</v>
      </c>
      <c r="E231" s="409"/>
      <c r="F231" s="409"/>
      <c r="G231" s="409"/>
      <c r="H231" s="409"/>
      <c r="I231" s="409"/>
      <c r="J231" s="409"/>
      <c r="K231" s="410">
        <f t="shared" si="20"/>
        <v>8321</v>
      </c>
      <c r="L231" s="408">
        <v>11718</v>
      </c>
    </row>
    <row r="232" spans="1:12" ht="12.75" customHeight="1" thickBot="1" x14ac:dyDescent="0.25">
      <c r="A232" s="877" t="s">
        <v>640</v>
      </c>
      <c r="B232" s="461" t="s">
        <v>812</v>
      </c>
      <c r="C232" s="409"/>
      <c r="D232" s="411">
        <f>SUM(D226:D231)</f>
        <v>16039</v>
      </c>
      <c r="E232" s="409"/>
      <c r="F232" s="409"/>
      <c r="G232" s="409"/>
      <c r="H232" s="409"/>
      <c r="I232" s="409"/>
      <c r="J232" s="409"/>
      <c r="K232" s="411">
        <f>SUM(K226:K231)</f>
        <v>16039</v>
      </c>
      <c r="L232" s="411">
        <f>SUM(L226:L231)</f>
        <v>20409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c r="E234" s="409"/>
      <c r="F234" s="409"/>
      <c r="G234" s="409"/>
      <c r="H234" s="409"/>
      <c r="I234" s="409"/>
      <c r="J234" s="409"/>
      <c r="K234" s="416">
        <f>D234</f>
        <v>0</v>
      </c>
      <c r="L234" s="414"/>
    </row>
    <row r="235" spans="1:12" x14ac:dyDescent="0.2">
      <c r="A235" s="1754" t="s">
        <v>956</v>
      </c>
      <c r="B235" s="266">
        <v>2220</v>
      </c>
      <c r="C235" s="409"/>
      <c r="D235" s="408">
        <v>1338</v>
      </c>
      <c r="E235" s="409"/>
      <c r="F235" s="409"/>
      <c r="G235" s="409"/>
      <c r="H235" s="409"/>
      <c r="I235" s="409"/>
      <c r="J235" s="409"/>
      <c r="K235" s="416">
        <f>D235</f>
        <v>1338</v>
      </c>
      <c r="L235" s="408">
        <v>1339</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1338</v>
      </c>
      <c r="E237" s="409"/>
      <c r="F237" s="409"/>
      <c r="G237" s="409"/>
      <c r="H237" s="409"/>
      <c r="I237" s="409"/>
      <c r="J237" s="409"/>
      <c r="K237" s="411">
        <f>SUM(K234:K236)</f>
        <v>1338</v>
      </c>
      <c r="L237" s="411">
        <f>SUM(L234:L236)</f>
        <v>1339</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2592</v>
      </c>
      <c r="E239" s="409"/>
      <c r="F239" s="409"/>
      <c r="G239" s="409"/>
      <c r="H239" s="409"/>
      <c r="I239" s="409"/>
      <c r="J239" s="409"/>
      <c r="K239" s="416">
        <f>D239</f>
        <v>2592</v>
      </c>
      <c r="L239" s="414">
        <v>2576</v>
      </c>
    </row>
    <row r="240" spans="1:12" x14ac:dyDescent="0.2">
      <c r="A240" s="1754" t="s">
        <v>959</v>
      </c>
      <c r="B240" s="266">
        <v>2320</v>
      </c>
      <c r="C240" s="409"/>
      <c r="D240" s="408">
        <v>1610</v>
      </c>
      <c r="E240" s="409"/>
      <c r="F240" s="409"/>
      <c r="G240" s="409"/>
      <c r="H240" s="409"/>
      <c r="I240" s="409"/>
      <c r="J240" s="409"/>
      <c r="K240" s="416">
        <f t="shared" ref="K240:K250" si="21">D240</f>
        <v>1610</v>
      </c>
      <c r="L240" s="408">
        <v>1642</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4202</v>
      </c>
      <c r="E251" s="409"/>
      <c r="F251" s="409"/>
      <c r="G251" s="409"/>
      <c r="H251" s="409"/>
      <c r="I251" s="409"/>
      <c r="J251" s="409"/>
      <c r="K251" s="411">
        <f>SUM(K239:K250)</f>
        <v>4202</v>
      </c>
      <c r="L251" s="411">
        <f>SUM(L239:L250)</f>
        <v>4218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14211</v>
      </c>
      <c r="E253" s="409"/>
      <c r="F253" s="409"/>
      <c r="G253" s="409"/>
      <c r="H253" s="409"/>
      <c r="I253" s="409"/>
      <c r="J253" s="409"/>
      <c r="K253" s="416">
        <f>D253</f>
        <v>14211</v>
      </c>
      <c r="L253" s="414">
        <v>14567</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14211</v>
      </c>
      <c r="E255" s="409"/>
      <c r="F255" s="409"/>
      <c r="G255" s="409"/>
      <c r="H255" s="409"/>
      <c r="I255" s="409"/>
      <c r="J255" s="409"/>
      <c r="K255" s="411">
        <f>SUM(K253:K254)</f>
        <v>14211</v>
      </c>
      <c r="L255" s="411">
        <f>SUM(L253:L254)</f>
        <v>14567</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22487</v>
      </c>
      <c r="E258" s="409"/>
      <c r="F258" s="409"/>
      <c r="G258" s="409"/>
      <c r="H258" s="409"/>
      <c r="I258" s="409"/>
      <c r="J258" s="409"/>
      <c r="K258" s="416">
        <f t="shared" ref="K258:K263" si="22">D258</f>
        <v>22487</v>
      </c>
      <c r="L258" s="408">
        <v>22518</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44677</v>
      </c>
      <c r="E260" s="409"/>
      <c r="F260" s="409"/>
      <c r="G260" s="409"/>
      <c r="H260" s="409"/>
      <c r="I260" s="409"/>
      <c r="J260" s="409"/>
      <c r="K260" s="416">
        <f t="shared" si="22"/>
        <v>44677</v>
      </c>
      <c r="L260" s="408">
        <v>45258</v>
      </c>
    </row>
    <row r="261" spans="1:12" x14ac:dyDescent="0.2">
      <c r="A261" s="1754" t="s">
        <v>1107</v>
      </c>
      <c r="B261" s="266">
        <v>2550</v>
      </c>
      <c r="C261" s="409"/>
      <c r="D261" s="408">
        <v>14603</v>
      </c>
      <c r="E261" s="409"/>
      <c r="F261" s="409"/>
      <c r="G261" s="409"/>
      <c r="H261" s="409"/>
      <c r="I261" s="409"/>
      <c r="J261" s="409"/>
      <c r="K261" s="416">
        <f t="shared" si="22"/>
        <v>14603</v>
      </c>
      <c r="L261" s="408">
        <v>14312</v>
      </c>
    </row>
    <row r="262" spans="1:12" x14ac:dyDescent="0.2">
      <c r="A262" s="1754" t="s">
        <v>106</v>
      </c>
      <c r="B262" s="266">
        <v>2560</v>
      </c>
      <c r="C262" s="409"/>
      <c r="D262" s="408">
        <v>20341</v>
      </c>
      <c r="E262" s="409"/>
      <c r="F262" s="409"/>
      <c r="G262" s="409"/>
      <c r="H262" s="409"/>
      <c r="I262" s="409"/>
      <c r="J262" s="409"/>
      <c r="K262" s="416">
        <f t="shared" si="22"/>
        <v>20341</v>
      </c>
      <c r="L262" s="408">
        <v>20740</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102108</v>
      </c>
      <c r="E264" s="409"/>
      <c r="F264" s="409"/>
      <c r="G264" s="409"/>
      <c r="H264" s="409"/>
      <c r="I264" s="409"/>
      <c r="J264" s="409"/>
      <c r="K264" s="411">
        <f>SUM(K257:K263)</f>
        <v>102108</v>
      </c>
      <c r="L264" s="411">
        <f>SUM(L257:L263)</f>
        <v>102828</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137898</v>
      </c>
      <c r="E273" s="409"/>
      <c r="F273" s="409"/>
      <c r="G273" s="409"/>
      <c r="H273" s="409"/>
      <c r="I273" s="409"/>
      <c r="J273" s="409"/>
      <c r="K273" s="421">
        <f>SUM(K232,K237,K251,K255,K264,K271,K272)</f>
        <v>137898</v>
      </c>
      <c r="L273" s="421">
        <f>SUM(L232,L237,L251,L255,L264,L271,L272)</f>
        <v>143361</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207138</v>
      </c>
      <c r="E288" s="409"/>
      <c r="F288" s="409"/>
      <c r="G288" s="409"/>
      <c r="H288" s="411">
        <f>H286</f>
        <v>0</v>
      </c>
      <c r="I288" s="409"/>
      <c r="J288" s="409"/>
      <c r="K288" s="411">
        <f>SUM(K223,K273,K274,K278,K286,K287)</f>
        <v>207138</v>
      </c>
      <c r="L288" s="411">
        <f>SUM(L223,L273,L274,L278,L286,L287)</f>
        <v>208091</v>
      </c>
    </row>
    <row r="289" spans="1:14" ht="23.25" thickTop="1" x14ac:dyDescent="0.2">
      <c r="A289" s="891" t="s">
        <v>1155</v>
      </c>
      <c r="B289" s="892"/>
      <c r="C289" s="409"/>
      <c r="D289" s="412"/>
      <c r="E289" s="409"/>
      <c r="F289" s="409"/>
      <c r="G289" s="409"/>
      <c r="H289" s="437"/>
      <c r="I289" s="409"/>
      <c r="J289" s="409"/>
      <c r="K289" s="436">
        <f>'Revenues 9-14'!G275-'Expenditures 15-22'!K288</f>
        <v>-12042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v>242910</v>
      </c>
      <c r="H294" s="408"/>
      <c r="I294" s="432"/>
      <c r="J294" s="432"/>
      <c r="K294" s="410">
        <f>SUM(C294:J294)</f>
        <v>242910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242910</v>
      </c>
      <c r="H296" s="421">
        <f t="shared" si="23"/>
        <v>0</v>
      </c>
      <c r="I296" s="421">
        <f t="shared" si="23"/>
        <v>0</v>
      </c>
      <c r="J296" s="421">
        <f t="shared" si="23"/>
        <v>0</v>
      </c>
      <c r="K296" s="421">
        <f t="shared" si="23"/>
        <v>242910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242910</v>
      </c>
      <c r="H305" s="411">
        <f>SUM(H296,H303)</f>
        <v>0</v>
      </c>
      <c r="I305" s="411">
        <f>SUM(I296)</f>
        <v>0</v>
      </c>
      <c r="J305" s="411">
        <f>SUM(J296)</f>
        <v>0</v>
      </c>
      <c r="K305" s="411">
        <f>SUM(K296,K303,K304)</f>
        <v>242910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-233204</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45034</v>
      </c>
      <c r="F313" s="432"/>
      <c r="G313" s="432"/>
      <c r="H313" s="432"/>
      <c r="I313" s="432"/>
      <c r="J313" s="432"/>
      <c r="K313" s="1051">
        <f t="shared" ref="K313:K320" si="24">SUM(C313:J313)</f>
        <v>45034</v>
      </c>
      <c r="L313" s="432">
        <v>45752</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39308</v>
      </c>
      <c r="F315" s="432"/>
      <c r="G315" s="432"/>
      <c r="H315" s="432"/>
      <c r="I315" s="432"/>
      <c r="J315" s="432"/>
      <c r="K315" s="1051">
        <f t="shared" si="24"/>
        <v>39308</v>
      </c>
      <c r="L315" s="432">
        <v>39000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12768</v>
      </c>
      <c r="F320" s="432"/>
      <c r="G320" s="432"/>
      <c r="H320" s="432"/>
      <c r="I320" s="432"/>
      <c r="J320" s="432"/>
      <c r="K320" s="1051">
        <f t="shared" si="24"/>
        <v>12768</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97110</v>
      </c>
      <c r="F323" s="1052">
        <f t="shared" si="25"/>
        <v>0</v>
      </c>
      <c r="G323" s="1052">
        <f t="shared" si="25"/>
        <v>0</v>
      </c>
      <c r="H323" s="1052">
        <f t="shared" si="25"/>
        <v>0</v>
      </c>
      <c r="I323" s="1052">
        <f t="shared" si="25"/>
        <v>0</v>
      </c>
      <c r="J323" s="1052">
        <f t="shared" si="25"/>
        <v>0</v>
      </c>
      <c r="K323" s="1052">
        <f>SUM(K312:K322)</f>
        <v>97110</v>
      </c>
      <c r="L323" s="1052">
        <f>SUM(L312:L322)</f>
        <v>84752</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97110</v>
      </c>
      <c r="F331" s="1052">
        <f t="shared" si="26"/>
        <v>0</v>
      </c>
      <c r="G331" s="1052">
        <f t="shared" si="26"/>
        <v>0</v>
      </c>
      <c r="H331" s="1052">
        <f>SUM(H323,H329)</f>
        <v>0</v>
      </c>
      <c r="I331" s="1052">
        <f t="shared" si="26"/>
        <v>0</v>
      </c>
      <c r="J331" s="1052">
        <f t="shared" si="26"/>
        <v>0</v>
      </c>
      <c r="K331" s="1052">
        <f>SUM(K323,K329)</f>
        <v>97110</v>
      </c>
      <c r="L331" s="421">
        <f>SUM(L323,L329,L330)</f>
        <v>84752</v>
      </c>
    </row>
    <row r="332" spans="1:14" ht="12.75" customHeight="1" thickTop="1" x14ac:dyDescent="0.2">
      <c r="A332" s="2286" t="s">
        <v>1155</v>
      </c>
      <c r="B332" s="2287"/>
      <c r="C332" s="409"/>
      <c r="D332" s="409"/>
      <c r="E332" s="409"/>
      <c r="F332" s="409"/>
      <c r="G332" s="409"/>
      <c r="H332" s="409"/>
      <c r="I332" s="409"/>
      <c r="J332" s="409"/>
      <c r="K332" s="1055">
        <f>'Revenues 9-14'!J275-'Expenditures 15-22'!K331</f>
        <v>0</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f>29013-7146</f>
        <v>21867</v>
      </c>
      <c r="F337" s="408"/>
      <c r="G337" s="408">
        <v>7146</v>
      </c>
      <c r="H337" s="408"/>
      <c r="I337" s="432"/>
      <c r="J337" s="432"/>
      <c r="K337" s="410">
        <f>SUM(C337:J337)</f>
        <v>29013</v>
      </c>
      <c r="L337" s="408">
        <v>14500</v>
      </c>
    </row>
    <row r="338" spans="1:14" x14ac:dyDescent="0.2">
      <c r="A338" s="1754" t="s">
        <v>219</v>
      </c>
      <c r="B338" s="266">
        <v>2540</v>
      </c>
      <c r="C338" s="408"/>
      <c r="D338" s="408"/>
      <c r="E338" s="408"/>
      <c r="F338" s="408"/>
      <c r="G338" s="408"/>
      <c r="H338" s="408"/>
      <c r="I338" s="432"/>
      <c r="J338" s="432"/>
      <c r="K338" s="410">
        <f>SUM(C338:J338)</f>
        <v>0</v>
      </c>
      <c r="L338" s="408">
        <v>19347</v>
      </c>
    </row>
    <row r="339" spans="1:14" ht="12.75" customHeight="1" thickBot="1" x14ac:dyDescent="0.25">
      <c r="A339" s="877" t="s">
        <v>815</v>
      </c>
      <c r="B339" s="464" t="s">
        <v>36</v>
      </c>
      <c r="C339" s="411">
        <f>SUM(C337:C338)</f>
        <v>0</v>
      </c>
      <c r="D339" s="411">
        <f t="shared" ref="D339:L339" si="27">SUM(D337:D338)</f>
        <v>0</v>
      </c>
      <c r="E339" s="411">
        <f t="shared" si="27"/>
        <v>21867</v>
      </c>
      <c r="F339" s="411">
        <f t="shared" si="27"/>
        <v>0</v>
      </c>
      <c r="G339" s="411">
        <f t="shared" si="27"/>
        <v>7146</v>
      </c>
      <c r="H339" s="411">
        <f t="shared" si="27"/>
        <v>0</v>
      </c>
      <c r="I339" s="411">
        <f t="shared" si="27"/>
        <v>0</v>
      </c>
      <c r="J339" s="411">
        <f t="shared" si="27"/>
        <v>0</v>
      </c>
      <c r="K339" s="411">
        <f t="shared" si="27"/>
        <v>29013</v>
      </c>
      <c r="L339" s="411">
        <f t="shared" si="27"/>
        <v>33847</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21867</v>
      </c>
      <c r="F341" s="411">
        <f t="shared" si="28"/>
        <v>0</v>
      </c>
      <c r="G341" s="411">
        <f t="shared" si="28"/>
        <v>7146</v>
      </c>
      <c r="H341" s="411">
        <f t="shared" si="28"/>
        <v>0</v>
      </c>
      <c r="I341" s="411">
        <f t="shared" si="28"/>
        <v>0</v>
      </c>
      <c r="J341" s="411">
        <f t="shared" si="28"/>
        <v>0</v>
      </c>
      <c r="K341" s="411">
        <f t="shared" si="28"/>
        <v>29013</v>
      </c>
      <c r="L341" s="411">
        <f t="shared" si="28"/>
        <v>33847</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21867</v>
      </c>
      <c r="F354" s="411">
        <f t="shared" si="29"/>
        <v>0</v>
      </c>
      <c r="G354" s="411">
        <f t="shared" si="29"/>
        <v>7146</v>
      </c>
      <c r="H354" s="411">
        <f t="shared" si="29"/>
        <v>0</v>
      </c>
      <c r="I354" s="411">
        <f t="shared" si="29"/>
        <v>0</v>
      </c>
      <c r="J354" s="411">
        <f t="shared" si="29"/>
        <v>0</v>
      </c>
      <c r="K354" s="411">
        <f t="shared" si="29"/>
        <v>29013</v>
      </c>
      <c r="L354" s="411">
        <f>SUM(L341,L344,L352,L353)</f>
        <v>33847</v>
      </c>
    </row>
    <row r="355" spans="1:14" ht="23.25" thickTop="1" x14ac:dyDescent="0.2">
      <c r="A355" s="1793" t="s">
        <v>1155</v>
      </c>
      <c r="B355" s="465"/>
      <c r="C355" s="428"/>
      <c r="D355" s="428"/>
      <c r="E355" s="415"/>
      <c r="F355" s="415"/>
      <c r="G355" s="415"/>
      <c r="H355" s="415"/>
      <c r="I355" s="415"/>
      <c r="J355" s="413"/>
      <c r="K355" s="410">
        <f>'Revenues 9-14'!K275-'Expenditures 15-22'!K354</f>
        <v>-7304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&amp;L&amp;8&amp;F&amp;C&amp;8The accompanying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963031</v>
      </c>
      <c r="C4" s="508">
        <v>0</v>
      </c>
      <c r="D4" s="557">
        <f>B4-C4</f>
        <v>963031</v>
      </c>
      <c r="E4" s="508">
        <v>969762</v>
      </c>
      <c r="F4" s="557">
        <f>E4-C4</f>
        <v>969762</v>
      </c>
    </row>
    <row r="5" spans="1:6" ht="13.7" customHeight="1" x14ac:dyDescent="0.2">
      <c r="A5" s="541" t="s">
        <v>1016</v>
      </c>
      <c r="B5" s="556">
        <f>'Revenues 9-14'!D5</f>
        <v>187438</v>
      </c>
      <c r="C5" s="508">
        <v>0</v>
      </c>
      <c r="D5" s="557">
        <f t="shared" ref="D5:D18" si="0">B5-C5</f>
        <v>187438</v>
      </c>
      <c r="E5" s="508">
        <v>189610</v>
      </c>
      <c r="F5" s="557">
        <f>E5-C5</f>
        <v>189610</v>
      </c>
    </row>
    <row r="6" spans="1:6" ht="13.7" customHeight="1" x14ac:dyDescent="0.2">
      <c r="A6" s="541" t="s">
        <v>472</v>
      </c>
      <c r="B6" s="556">
        <f>'Revenues 9-14'!E5</f>
        <v>325392</v>
      </c>
      <c r="C6" s="508">
        <v>0</v>
      </c>
      <c r="D6" s="557">
        <f t="shared" si="0"/>
        <v>325392</v>
      </c>
      <c r="E6" s="508">
        <v>330193</v>
      </c>
      <c r="F6" s="557">
        <f t="shared" ref="F6:F18" si="1">E6-C6</f>
        <v>330193</v>
      </c>
    </row>
    <row r="7" spans="1:6" ht="13.7" customHeight="1" x14ac:dyDescent="0.2">
      <c r="A7" s="541" t="s">
        <v>161</v>
      </c>
      <c r="B7" s="556">
        <f>'Revenues 9-14'!F5</f>
        <v>79638</v>
      </c>
      <c r="C7" s="508">
        <v>0</v>
      </c>
      <c r="D7" s="557">
        <f t="shared" si="0"/>
        <v>79638</v>
      </c>
      <c r="E7" s="508">
        <v>92376</v>
      </c>
      <c r="F7" s="557">
        <f t="shared" si="1"/>
        <v>92376</v>
      </c>
    </row>
    <row r="8" spans="1:6" ht="13.7" customHeight="1" x14ac:dyDescent="0.2">
      <c r="A8" s="541" t="s">
        <v>1380</v>
      </c>
      <c r="B8" s="556">
        <f>'Revenues 9-14'!G5</f>
        <v>97118</v>
      </c>
      <c r="C8" s="508">
        <v>0</v>
      </c>
      <c r="D8" s="557">
        <f t="shared" si="0"/>
        <v>97118</v>
      </c>
      <c r="E8" s="508">
        <v>97242</v>
      </c>
      <c r="F8" s="557">
        <f t="shared" si="1"/>
        <v>97242</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38852</v>
      </c>
      <c r="C10" s="508">
        <v>0</v>
      </c>
      <c r="D10" s="557">
        <f t="shared" si="0"/>
        <v>38852</v>
      </c>
      <c r="E10" s="508">
        <v>38902</v>
      </c>
      <c r="F10" s="557">
        <f t="shared" si="1"/>
        <v>38902</v>
      </c>
    </row>
    <row r="11" spans="1:6" x14ac:dyDescent="0.2">
      <c r="A11" s="541" t="s">
        <v>470</v>
      </c>
      <c r="B11" s="556">
        <f>'Revenues 9-14'!J5</f>
        <v>67984</v>
      </c>
      <c r="C11" s="508">
        <v>0</v>
      </c>
      <c r="D11" s="557">
        <f t="shared" si="0"/>
        <v>67984</v>
      </c>
      <c r="E11" s="508">
        <v>68072</v>
      </c>
      <c r="F11" s="557">
        <f t="shared" si="1"/>
        <v>68072</v>
      </c>
    </row>
    <row r="12" spans="1:6" ht="13.7" customHeight="1" x14ac:dyDescent="0.2">
      <c r="A12" s="541" t="s">
        <v>163</v>
      </c>
      <c r="B12" s="556">
        <f>'Revenues 9-14'!K5</f>
        <v>21370</v>
      </c>
      <c r="C12" s="508">
        <v>0</v>
      </c>
      <c r="D12" s="557">
        <f t="shared" si="0"/>
        <v>21370</v>
      </c>
      <c r="E12" s="508">
        <v>38902</v>
      </c>
      <c r="F12" s="557">
        <f t="shared" si="1"/>
        <v>38902</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14571</v>
      </c>
      <c r="C14" s="508">
        <v>0</v>
      </c>
      <c r="D14" s="557">
        <f t="shared" si="0"/>
        <v>14571</v>
      </c>
      <c r="E14" s="508">
        <v>15561</v>
      </c>
      <c r="F14" s="557">
        <f t="shared" si="1"/>
        <v>15561</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87401</v>
      </c>
      <c r="C16" s="508">
        <v>0</v>
      </c>
      <c r="D16" s="557">
        <f t="shared" si="0"/>
        <v>87401</v>
      </c>
      <c r="E16" s="508">
        <v>77795</v>
      </c>
      <c r="F16" s="557">
        <f t="shared" si="1"/>
        <v>77795</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1882795</v>
      </c>
      <c r="C19" s="558">
        <f>SUM(C4:C18)</f>
        <v>0</v>
      </c>
      <c r="D19" s="558">
        <f>SUM(D4:D18)</f>
        <v>1882795</v>
      </c>
      <c r="E19" s="558">
        <f>SUM(E4:E18)</f>
        <v>1918415</v>
      </c>
      <c r="F19" s="558">
        <f>SUM(F4:F18)</f>
        <v>1918415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v>0</v>
      </c>
      <c r="D4" s="917">
        <v>0</v>
      </c>
      <c r="E4" s="917">
        <v>0</v>
      </c>
      <c r="F4" s="1545">
        <f>SUM(C4+D4)-E4</f>
        <v>0</v>
      </c>
    </row>
    <row r="5" spans="1:7" ht="13.5" thickTop="1" x14ac:dyDescent="0.2">
      <c r="A5" s="2336" t="s">
        <v>1300</v>
      </c>
      <c r="B5" s="2321"/>
      <c r="C5" s="2329"/>
      <c r="D5" s="2330"/>
      <c r="E5" s="2330"/>
      <c r="F5" s="2331"/>
    </row>
    <row r="6" spans="1:7" ht="12.75" customHeight="1" thickBot="1" x14ac:dyDescent="0.25">
      <c r="A6" s="748" t="s">
        <v>67</v>
      </c>
      <c r="B6" s="747"/>
      <c r="C6" s="1546">
        <v>0</v>
      </c>
      <c r="D6" s="508">
        <v>0</v>
      </c>
      <c r="E6" s="1546">
        <v>0</v>
      </c>
      <c r="F6" s="1545">
        <f t="shared" ref="F6:F14" si="0">SUM(C6+D6)-E6</f>
        <v>0</v>
      </c>
    </row>
    <row r="7" spans="1:7" ht="12.75" customHeight="1" thickTop="1" thickBot="1" x14ac:dyDescent="0.25">
      <c r="A7" s="748" t="s">
        <v>7</v>
      </c>
      <c r="B7" s="747"/>
      <c r="C7" s="1546">
        <v>0</v>
      </c>
      <c r="D7" s="508">
        <v>0</v>
      </c>
      <c r="E7" s="1546">
        <v>0</v>
      </c>
      <c r="F7" s="1545">
        <f t="shared" si="0"/>
        <v>0</v>
      </c>
    </row>
    <row r="8" spans="1:7" ht="12.75" customHeight="1" thickTop="1" thickBot="1" x14ac:dyDescent="0.25">
      <c r="A8" s="748" t="s">
        <v>588</v>
      </c>
      <c r="B8" s="747"/>
      <c r="C8" s="1546">
        <v>0</v>
      </c>
      <c r="D8" s="508">
        <v>0</v>
      </c>
      <c r="E8" s="1546">
        <v>0</v>
      </c>
      <c r="F8" s="1545">
        <f t="shared" si="0"/>
        <v>0</v>
      </c>
    </row>
    <row r="9" spans="1:7" ht="12.75" customHeight="1" thickTop="1" thickBot="1" x14ac:dyDescent="0.25">
      <c r="A9" s="748" t="s">
        <v>589</v>
      </c>
      <c r="B9" s="747"/>
      <c r="C9" s="1546">
        <v>0</v>
      </c>
      <c r="D9" s="508">
        <v>0</v>
      </c>
      <c r="E9" s="1546">
        <v>0</v>
      </c>
      <c r="F9" s="1545">
        <f t="shared" si="0"/>
        <v>0</v>
      </c>
    </row>
    <row r="10" spans="1:7" ht="12.75" customHeight="1" thickTop="1" thickBot="1" x14ac:dyDescent="0.25">
      <c r="A10" s="748" t="s">
        <v>590</v>
      </c>
      <c r="B10" s="747"/>
      <c r="C10" s="1546">
        <v>0</v>
      </c>
      <c r="D10" s="508">
        <v>0</v>
      </c>
      <c r="E10" s="1546">
        <v>0</v>
      </c>
      <c r="F10" s="1545">
        <f t="shared" si="0"/>
        <v>0</v>
      </c>
    </row>
    <row r="11" spans="1:7" ht="12.75" customHeight="1" thickTop="1" thickBot="1" x14ac:dyDescent="0.25">
      <c r="A11" s="748" t="s">
        <v>381</v>
      </c>
      <c r="B11" s="747"/>
      <c r="C11" s="1546">
        <v>0</v>
      </c>
      <c r="D11" s="508">
        <v>0</v>
      </c>
      <c r="E11" s="1546">
        <v>0</v>
      </c>
      <c r="F11" s="1545">
        <f t="shared" si="0"/>
        <v>0</v>
      </c>
    </row>
    <row r="12" spans="1:7" ht="12.75" customHeight="1" thickTop="1" thickBot="1" x14ac:dyDescent="0.25">
      <c r="A12" s="748" t="s">
        <v>1353</v>
      </c>
      <c r="B12" s="747"/>
      <c r="C12" s="1546">
        <v>0</v>
      </c>
      <c r="D12" s="508">
        <v>0</v>
      </c>
      <c r="E12" s="1546">
        <v>0</v>
      </c>
      <c r="F12" s="1545">
        <f t="shared" si="0"/>
        <v>0</v>
      </c>
    </row>
    <row r="13" spans="1:7" ht="12.75" customHeight="1" thickTop="1" thickBot="1" x14ac:dyDescent="0.25">
      <c r="A13" s="748" t="s">
        <v>447</v>
      </c>
      <c r="B13" s="747"/>
      <c r="C13" s="1546">
        <v>0</v>
      </c>
      <c r="D13" s="508">
        <v>0</v>
      </c>
      <c r="E13" s="1546">
        <v>0</v>
      </c>
      <c r="F13" s="1545">
        <f t="shared" si="0"/>
        <v>0</v>
      </c>
    </row>
    <row r="14" spans="1:7" ht="12.75" customHeight="1" thickTop="1" thickBot="1" x14ac:dyDescent="0.25">
      <c r="A14" s="1731" t="s">
        <v>516</v>
      </c>
      <c r="B14" s="747"/>
      <c r="C14" s="1546">
        <v>0</v>
      </c>
      <c r="D14" s="508">
        <v>0</v>
      </c>
      <c r="E14" s="1546">
        <v>0</v>
      </c>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v>0</v>
      </c>
      <c r="D17" s="508">
        <v>0</v>
      </c>
      <c r="E17" s="1546">
        <v>0</v>
      </c>
      <c r="F17" s="1545">
        <f>SUM(C17+D17)-E17</f>
        <v>0</v>
      </c>
    </row>
    <row r="18" spans="1:11" ht="12.75" customHeight="1" thickTop="1" thickBot="1" x14ac:dyDescent="0.25">
      <c r="A18" s="2347" t="s">
        <v>7</v>
      </c>
      <c r="B18" s="2348"/>
      <c r="C18" s="1546">
        <v>0</v>
      </c>
      <c r="D18" s="508">
        <v>0</v>
      </c>
      <c r="E18" s="1546">
        <v>0</v>
      </c>
      <c r="F18" s="1545">
        <f>SUM(C18+D18)-E18</f>
        <v>0</v>
      </c>
    </row>
    <row r="19" spans="1:11" ht="12.75" customHeight="1" thickTop="1" thickBot="1" x14ac:dyDescent="0.25">
      <c r="A19" s="2347" t="s">
        <v>447</v>
      </c>
      <c r="B19" s="2348"/>
      <c r="C19" s="1546">
        <v>0</v>
      </c>
      <c r="D19" s="508">
        <v>0</v>
      </c>
      <c r="E19" s="1546">
        <v>0</v>
      </c>
      <c r="F19" s="1545">
        <f>SUM(C19+D19)-E19</f>
        <v>0</v>
      </c>
    </row>
    <row r="20" spans="1:11" ht="12.75" customHeight="1" thickTop="1" thickBot="1" x14ac:dyDescent="0.25">
      <c r="A20" s="2349" t="s">
        <v>516</v>
      </c>
      <c r="B20" s="2350"/>
      <c r="C20" s="1546">
        <v>0</v>
      </c>
      <c r="D20" s="508">
        <v>0</v>
      </c>
      <c r="E20" s="1546">
        <v>0</v>
      </c>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v>0</v>
      </c>
      <c r="D23" s="917">
        <v>0</v>
      </c>
      <c r="E23" s="917">
        <v>0</v>
      </c>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v>0</v>
      </c>
      <c r="D25" s="917">
        <v>0</v>
      </c>
      <c r="E25" s="917">
        <v>0</v>
      </c>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v>0</v>
      </c>
      <c r="D27" s="508">
        <v>0</v>
      </c>
      <c r="E27" s="508">
        <v>0</v>
      </c>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2114</v>
      </c>
      <c r="B31" s="650">
        <v>42074</v>
      </c>
      <c r="C31" s="1092">
        <v>458600</v>
      </c>
      <c r="D31" s="1551">
        <v>1</v>
      </c>
      <c r="E31" s="1092">
        <v>323100</v>
      </c>
      <c r="F31" s="1092"/>
      <c r="G31" s="1092"/>
      <c r="H31" s="1092">
        <v>323100</v>
      </c>
      <c r="I31" s="1093">
        <f>((E31+F31)-H31)+G31</f>
        <v>0</v>
      </c>
      <c r="J31" s="1092">
        <v>0</v>
      </c>
      <c r="K31" s="117"/>
    </row>
    <row r="32" spans="1:11" ht="12" customHeight="1" x14ac:dyDescent="0.2">
      <c r="A32" s="1094" t="s">
        <v>2115</v>
      </c>
      <c r="B32" s="650">
        <v>42803</v>
      </c>
      <c r="C32" s="1092">
        <v>516400</v>
      </c>
      <c r="D32" s="1551">
        <v>1</v>
      </c>
      <c r="E32" s="1092"/>
      <c r="F32" s="1092">
        <v>516400</v>
      </c>
      <c r="G32" s="1092"/>
      <c r="H32" s="1092"/>
      <c r="I32" s="1093">
        <f>((E32+F32)-H32)+G32</f>
        <v>516400</v>
      </c>
      <c r="J32" s="1092">
        <f>-90602+516400</f>
        <v>425798</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975000</v>
      </c>
      <c r="D49" s="1550"/>
      <c r="E49" s="1093">
        <f t="shared" ref="E49:J49" si="2">SUM(E31:E48)</f>
        <v>323100</v>
      </c>
      <c r="F49" s="1093">
        <f t="shared" si="2"/>
        <v>516400</v>
      </c>
      <c r="G49" s="1093">
        <f t="shared" si="2"/>
        <v>0</v>
      </c>
      <c r="H49" s="1093">
        <f t="shared" si="2"/>
        <v>323100</v>
      </c>
      <c r="I49" s="1093">
        <f t="shared" si="2"/>
        <v>516400</v>
      </c>
      <c r="J49" s="1093">
        <f t="shared" si="2"/>
        <v>425798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5"/>
      <c r="G3" s="559">
        <v>0</v>
      </c>
      <c r="H3" s="559">
        <v>0</v>
      </c>
      <c r="I3" s="559">
        <v>0</v>
      </c>
      <c r="J3" s="1205">
        <v>0</v>
      </c>
      <c r="K3" s="1205">
        <v>0</v>
      </c>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14571</v>
      </c>
      <c r="I5" s="1202">
        <v>0</v>
      </c>
      <c r="J5" s="1173"/>
      <c r="K5" s="1173"/>
    </row>
    <row r="6" spans="1:11" x14ac:dyDescent="0.2">
      <c r="A6" s="1828" t="s">
        <v>816</v>
      </c>
      <c r="B6" s="1829"/>
      <c r="C6" s="1829"/>
      <c r="D6" s="1829"/>
      <c r="E6" s="1830"/>
      <c r="F6" s="256" t="s">
        <v>993</v>
      </c>
      <c r="G6" s="559">
        <v>0</v>
      </c>
      <c r="H6" s="559">
        <v>0</v>
      </c>
      <c r="I6" s="559">
        <v>0</v>
      </c>
      <c r="J6" s="1205">
        <v>0</v>
      </c>
      <c r="K6" s="1205">
        <v>0</v>
      </c>
    </row>
    <row r="7" spans="1:11" x14ac:dyDescent="0.2">
      <c r="A7" s="643" t="s">
        <v>280</v>
      </c>
      <c r="B7" s="1831"/>
      <c r="C7" s="1831"/>
      <c r="D7" s="1831"/>
      <c r="E7" s="1832"/>
      <c r="F7" s="1139" t="s">
        <v>994</v>
      </c>
      <c r="G7" s="567"/>
      <c r="H7" s="567"/>
      <c r="I7" s="567"/>
      <c r="J7" s="1203"/>
      <c r="K7" s="1205">
        <v>0</v>
      </c>
    </row>
    <row r="8" spans="1:11" x14ac:dyDescent="0.2">
      <c r="A8" s="643" t="s">
        <v>401</v>
      </c>
      <c r="B8" s="1831"/>
      <c r="C8" s="1831"/>
      <c r="D8" s="1831"/>
      <c r="E8" s="1832"/>
      <c r="F8" s="1139" t="s">
        <v>995</v>
      </c>
      <c r="G8" s="564"/>
      <c r="H8" s="564"/>
      <c r="I8" s="564"/>
      <c r="J8" s="1205">
        <v>0</v>
      </c>
      <c r="K8" s="1183"/>
    </row>
    <row r="9" spans="1:11" x14ac:dyDescent="0.2">
      <c r="A9" s="643" t="s">
        <v>144</v>
      </c>
      <c r="B9" s="1831"/>
      <c r="C9" s="1831"/>
      <c r="D9" s="1831"/>
      <c r="E9" s="1832"/>
      <c r="F9" s="256" t="s">
        <v>997</v>
      </c>
      <c r="G9" s="564"/>
      <c r="H9" s="565"/>
      <c r="I9" s="565"/>
      <c r="J9" s="1203"/>
      <c r="K9" s="1205">
        <v>0</v>
      </c>
    </row>
    <row r="10" spans="1:11" ht="12" customHeight="1" x14ac:dyDescent="0.2">
      <c r="A10" s="2378" t="s">
        <v>1840</v>
      </c>
      <c r="B10" s="2355"/>
      <c r="C10" s="2355"/>
      <c r="D10" s="2355"/>
      <c r="E10" s="2379"/>
      <c r="F10" s="1271" t="s">
        <v>1008</v>
      </c>
      <c r="G10" s="564"/>
      <c r="H10" s="1272">
        <v>0</v>
      </c>
      <c r="I10" s="559">
        <v>0</v>
      </c>
      <c r="J10" s="1205">
        <v>0</v>
      </c>
      <c r="K10" s="1205">
        <v>0</v>
      </c>
    </row>
    <row r="11" spans="1:11" x14ac:dyDescent="0.2">
      <c r="A11" s="2375" t="s">
        <v>166</v>
      </c>
      <c r="B11" s="2376"/>
      <c r="C11" s="2376"/>
      <c r="D11" s="2376"/>
      <c r="E11" s="2377"/>
      <c r="F11" s="1139" t="s">
        <v>996</v>
      </c>
      <c r="G11" s="565"/>
      <c r="H11" s="559">
        <v>0</v>
      </c>
      <c r="I11" s="559">
        <v>0</v>
      </c>
      <c r="J11" s="1205">
        <v>0</v>
      </c>
      <c r="K11" s="1173"/>
    </row>
    <row r="12" spans="1:11" ht="12.75" customHeight="1" thickBot="1" x14ac:dyDescent="0.25">
      <c r="A12" s="1229" t="s">
        <v>1056</v>
      </c>
      <c r="B12" s="1230"/>
      <c r="C12" s="1230"/>
      <c r="D12" s="1230"/>
      <c r="E12" s="1231"/>
      <c r="F12" s="1141"/>
      <c r="G12" s="560">
        <f>SUM(G5:G11)</f>
        <v>0</v>
      </c>
      <c r="H12" s="560">
        <f>SUM(H5:H11)</f>
        <v>14571</v>
      </c>
      <c r="I12" s="560">
        <f>SUM(I5:I11)</f>
        <v>0</v>
      </c>
      <c r="J12" s="560">
        <f>SUM(J5:J11)</f>
        <v>0</v>
      </c>
      <c r="K12" s="560">
        <f>SUM(K5:K11)</f>
        <v>0</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7" t="s">
        <v>998</v>
      </c>
      <c r="G14" s="564"/>
      <c r="H14" s="559">
        <v>14571</v>
      </c>
      <c r="I14" s="565"/>
      <c r="J14" s="1173"/>
      <c r="K14" s="1205">
        <v>0</v>
      </c>
    </row>
    <row r="15" spans="1:11" x14ac:dyDescent="0.2">
      <c r="A15" s="2376" t="s">
        <v>5</v>
      </c>
      <c r="B15" s="2376"/>
      <c r="C15" s="2376"/>
      <c r="D15" s="2376"/>
      <c r="E15" s="2377"/>
      <c r="F15" s="257" t="s">
        <v>999</v>
      </c>
      <c r="G15" s="565"/>
      <c r="H15" s="559">
        <v>0</v>
      </c>
      <c r="I15" s="559">
        <v>0</v>
      </c>
      <c r="J15" s="1205">
        <v>0</v>
      </c>
      <c r="K15" s="1205">
        <v>0</v>
      </c>
    </row>
    <row r="16" spans="1:11" ht="12.75" customHeight="1" x14ac:dyDescent="0.2">
      <c r="A16" s="2376" t="s">
        <v>336</v>
      </c>
      <c r="B16" s="2376"/>
      <c r="C16" s="2376"/>
      <c r="D16" s="2376"/>
      <c r="E16" s="2377"/>
      <c r="F16" s="257" t="s">
        <v>1075</v>
      </c>
      <c r="G16" s="1202">
        <v>0</v>
      </c>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7" t="s">
        <v>1085</v>
      </c>
      <c r="G18" s="564"/>
      <c r="H18" s="564"/>
      <c r="I18" s="564"/>
      <c r="J18" s="1205">
        <v>0</v>
      </c>
      <c r="K18" s="1191"/>
    </row>
    <row r="19" spans="1:11" ht="25.5" customHeight="1" x14ac:dyDescent="0.2">
      <c r="A19" s="2386" t="s">
        <v>1999</v>
      </c>
      <c r="B19" s="2386"/>
      <c r="C19" s="2386"/>
      <c r="D19" s="2386"/>
      <c r="E19" s="2387"/>
      <c r="F19" s="257" t="s">
        <v>1086</v>
      </c>
      <c r="G19" s="564"/>
      <c r="H19" s="564"/>
      <c r="I19" s="564"/>
      <c r="J19" s="1205">
        <v>0</v>
      </c>
      <c r="K19" s="1191"/>
    </row>
    <row r="20" spans="1:11" ht="12.75" customHeight="1" x14ac:dyDescent="0.2">
      <c r="A20" s="2388" t="s">
        <v>1839</v>
      </c>
      <c r="B20" s="2389"/>
      <c r="C20" s="2389"/>
      <c r="D20" s="2389"/>
      <c r="E20" s="2390"/>
      <c r="F20" s="257" t="s">
        <v>1087</v>
      </c>
      <c r="G20" s="564"/>
      <c r="H20" s="564"/>
      <c r="I20" s="564"/>
      <c r="J20" s="1205">
        <v>0</v>
      </c>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7" t="s">
        <v>1008</v>
      </c>
      <c r="G22" s="564"/>
      <c r="H22" s="559">
        <v>0</v>
      </c>
      <c r="I22" s="559">
        <v>0</v>
      </c>
      <c r="J22" s="1206">
        <v>0</v>
      </c>
      <c r="K22" s="1205">
        <v>0</v>
      </c>
    </row>
    <row r="23" spans="1:11" ht="12.75" customHeight="1" thickBot="1" x14ac:dyDescent="0.25">
      <c r="A23" s="1232" t="s">
        <v>1057</v>
      </c>
      <c r="B23" s="1227"/>
      <c r="C23" s="1227"/>
      <c r="D23" s="1227"/>
      <c r="E23" s="1233"/>
      <c r="F23" s="1192"/>
      <c r="G23" s="560">
        <f>SUM(G14:G16,G21,G22)</f>
        <v>0</v>
      </c>
      <c r="H23" s="560">
        <f>SUM(H14:H16,H21,H22)</f>
        <v>14571</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v>0</v>
      </c>
      <c r="H25" s="1208">
        <v>0</v>
      </c>
      <c r="I25" s="1208">
        <v>0</v>
      </c>
      <c r="J25" s="1206">
        <v>0</v>
      </c>
      <c r="K25" s="1206">
        <v>0</v>
      </c>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2098</v>
      </c>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5" sqref="A1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v>0</v>
      </c>
      <c r="D3" s="1657">
        <v>0</v>
      </c>
      <c r="E3" s="1657">
        <v>0</v>
      </c>
      <c r="F3" s="1057">
        <f>(C3+D3)-E3</f>
        <v>0</v>
      </c>
      <c r="G3" s="629"/>
      <c r="H3" s="1657">
        <v>0</v>
      </c>
      <c r="I3" s="1657">
        <v>0</v>
      </c>
      <c r="J3" s="1657">
        <v>0</v>
      </c>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265265</v>
      </c>
      <c r="D5" s="634">
        <v>0</v>
      </c>
      <c r="E5" s="634">
        <v>0</v>
      </c>
      <c r="F5" s="1057">
        <f>(C5+D5)-E5</f>
        <v>265265</v>
      </c>
      <c r="G5" s="630"/>
      <c r="H5" s="636"/>
      <c r="I5" s="636"/>
      <c r="J5" s="636"/>
      <c r="K5" s="641"/>
      <c r="L5" s="1056">
        <f>F5-K5</f>
        <v>265265</v>
      </c>
    </row>
    <row r="6" spans="1:14" ht="14.25" thickTop="1" thickBot="1" x14ac:dyDescent="0.25">
      <c r="A6" s="643" t="s">
        <v>1307</v>
      </c>
      <c r="B6" s="285">
        <v>222</v>
      </c>
      <c r="C6" s="571">
        <v>0</v>
      </c>
      <c r="D6" s="571">
        <v>0</v>
      </c>
      <c r="E6" s="571">
        <v>0</v>
      </c>
      <c r="F6" s="1057">
        <f>(C6+D6)-E6</f>
        <v>0</v>
      </c>
      <c r="G6" s="630">
        <v>50</v>
      </c>
      <c r="H6" s="571">
        <v>0</v>
      </c>
      <c r="I6" s="571">
        <v>0</v>
      </c>
      <c r="J6" s="571">
        <v>0</v>
      </c>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5513014</v>
      </c>
      <c r="D8" s="635">
        <v>0</v>
      </c>
      <c r="E8" s="635">
        <v>0</v>
      </c>
      <c r="F8" s="1057">
        <f>(C8+D8)-E8</f>
        <v>5513014</v>
      </c>
      <c r="G8" s="631">
        <v>50</v>
      </c>
      <c r="H8" s="571">
        <v>1592052</v>
      </c>
      <c r="I8" s="571">
        <v>110260</v>
      </c>
      <c r="J8" s="571">
        <v>0</v>
      </c>
      <c r="K8" s="1056">
        <f>(H8+I8)-J8</f>
        <v>1702312</v>
      </c>
      <c r="L8" s="1056">
        <f>F8-K8</f>
        <v>3810702</v>
      </c>
    </row>
    <row r="9" spans="1:14" ht="14.25" thickTop="1" thickBot="1" x14ac:dyDescent="0.25">
      <c r="A9" s="643" t="s">
        <v>1309</v>
      </c>
      <c r="B9" s="285">
        <v>232</v>
      </c>
      <c r="C9" s="571">
        <v>0</v>
      </c>
      <c r="D9" s="571">
        <v>0</v>
      </c>
      <c r="E9" s="571">
        <v>0</v>
      </c>
      <c r="F9" s="1057">
        <f>(C9+D9)-E9</f>
        <v>0</v>
      </c>
      <c r="G9" s="631">
        <v>20</v>
      </c>
      <c r="H9" s="571">
        <v>0</v>
      </c>
      <c r="I9" s="571">
        <v>0</v>
      </c>
      <c r="J9" s="571">
        <v>0</v>
      </c>
      <c r="K9" s="1056">
        <f>(H9+I9)-J9</f>
        <v>0</v>
      </c>
      <c r="L9" s="1056">
        <f>F9-K9</f>
        <v>0</v>
      </c>
    </row>
    <row r="10" spans="1:14" ht="24" thickTop="1" thickBot="1" x14ac:dyDescent="0.25">
      <c r="A10" s="644" t="s">
        <v>1310</v>
      </c>
      <c r="B10" s="285">
        <v>240</v>
      </c>
      <c r="C10" s="1058">
        <v>162131</v>
      </c>
      <c r="D10" s="1058">
        <v>0</v>
      </c>
      <c r="E10" s="1058">
        <v>0</v>
      </c>
      <c r="F10" s="1059">
        <f>(C10+D10)-E10</f>
        <v>162131</v>
      </c>
      <c r="G10" s="631">
        <v>20</v>
      </c>
      <c r="H10" s="1060">
        <v>117266</v>
      </c>
      <c r="I10" s="1060">
        <v>8107</v>
      </c>
      <c r="J10" s="1060">
        <v>0</v>
      </c>
      <c r="K10" s="1056">
        <f>(H10+I10)-J10</f>
        <v>125373</v>
      </c>
      <c r="L10" s="1056">
        <f>F10-K10</f>
        <v>36758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1427974</v>
      </c>
      <c r="D12" s="635">
        <v>63176</v>
      </c>
      <c r="E12" s="635">
        <v>0</v>
      </c>
      <c r="F12" s="1057">
        <f>(C12+D12)-E12</f>
        <v>1491150</v>
      </c>
      <c r="G12" s="631">
        <v>10</v>
      </c>
      <c r="H12" s="571">
        <v>1352048</v>
      </c>
      <c r="I12" s="571">
        <v>16580</v>
      </c>
      <c r="J12" s="571">
        <v>0</v>
      </c>
      <c r="K12" s="1056">
        <f>(H12+I12)-J12</f>
        <v>1368628</v>
      </c>
      <c r="L12" s="1056">
        <f>F12-K12</f>
        <v>122522</v>
      </c>
    </row>
    <row r="13" spans="1:14" ht="14.25" thickTop="1" thickBot="1" x14ac:dyDescent="0.25">
      <c r="A13" s="646" t="s">
        <v>1312</v>
      </c>
      <c r="B13" s="285">
        <v>252</v>
      </c>
      <c r="C13" s="635">
        <v>676432</v>
      </c>
      <c r="D13" s="635">
        <v>0</v>
      </c>
      <c r="E13" s="635">
        <v>0</v>
      </c>
      <c r="F13" s="1057">
        <f>(C13+D13)-E13</f>
        <v>676432</v>
      </c>
      <c r="G13" s="631">
        <v>5</v>
      </c>
      <c r="H13" s="571">
        <v>609247</v>
      </c>
      <c r="I13" s="571">
        <v>25418</v>
      </c>
      <c r="J13" s="571">
        <v>0</v>
      </c>
      <c r="K13" s="1056">
        <f>(H13+I13)-J13</f>
        <v>634665</v>
      </c>
      <c r="L13" s="1056">
        <f>F13-K13</f>
        <v>41767</v>
      </c>
    </row>
    <row r="14" spans="1:14" ht="14.25" thickTop="1" thickBot="1" x14ac:dyDescent="0.25">
      <c r="A14" s="646" t="s">
        <v>1313</v>
      </c>
      <c r="B14" s="285">
        <v>253</v>
      </c>
      <c r="C14" s="571">
        <v>173515</v>
      </c>
      <c r="D14" s="571">
        <v>1250</v>
      </c>
      <c r="E14" s="571">
        <v>0</v>
      </c>
      <c r="F14" s="1057">
        <f>(C14+D14)-E14</f>
        <v>174765</v>
      </c>
      <c r="G14" s="631">
        <v>3</v>
      </c>
      <c r="H14" s="571">
        <v>161094</v>
      </c>
      <c r="I14" s="571">
        <v>7823</v>
      </c>
      <c r="J14" s="571">
        <v>0</v>
      </c>
      <c r="K14" s="1056">
        <f>(H14+I14)-J14</f>
        <v>168917</v>
      </c>
      <c r="L14" s="1056">
        <f>F14-K14</f>
        <v>5848</v>
      </c>
    </row>
    <row r="15" spans="1:14" ht="15" customHeight="1" thickTop="1" thickBot="1" x14ac:dyDescent="0.25">
      <c r="A15" s="642" t="s">
        <v>608</v>
      </c>
      <c r="B15" s="628">
        <v>260</v>
      </c>
      <c r="C15" s="635">
        <v>0</v>
      </c>
      <c r="D15" s="635">
        <v>199292</v>
      </c>
      <c r="E15" s="635">
        <v>0</v>
      </c>
      <c r="F15" s="1057">
        <f>(C15+D15)-E15</f>
        <v>199292</v>
      </c>
      <c r="G15" s="632" t="s">
        <v>1008</v>
      </c>
      <c r="H15" s="633"/>
      <c r="I15" s="633"/>
      <c r="J15" s="633"/>
      <c r="K15" s="633"/>
      <c r="L15" s="1056">
        <f>F15-K15</f>
        <v>199292</v>
      </c>
    </row>
    <row r="16" spans="1:14" ht="15" customHeight="1" thickTop="1" thickBot="1" x14ac:dyDescent="0.25">
      <c r="A16" s="830" t="s">
        <v>729</v>
      </c>
      <c r="B16" s="864">
        <v>200</v>
      </c>
      <c r="C16" s="637">
        <f>SUM(C3,C5:C6,C8:C10,C12:C15)</f>
        <v>8218331</v>
      </c>
      <c r="D16" s="637">
        <f>SUM(D3,D5:D6,D8:D10,D12:D15)</f>
        <v>263718</v>
      </c>
      <c r="E16" s="637">
        <f>SUM(E3,E5:E6,E8:E10,E12:E15)</f>
        <v>0</v>
      </c>
      <c r="F16" s="637">
        <f>SUM(F3,F5:F6,F8:F10,F12:F15)</f>
        <v>8482049</v>
      </c>
      <c r="G16" s="631"/>
      <c r="H16" s="637">
        <f>SUM(H3,H6,H8:H10,H12:H14,)</f>
        <v>3831707</v>
      </c>
      <c r="I16" s="637">
        <f>SUM(I3,I6,I8:I10,I12:I14,)</f>
        <v>168188</v>
      </c>
      <c r="J16" s="637">
        <f>SUM(J3,J6,J8:J10,J12:J14,)</f>
        <v>0</v>
      </c>
      <c r="K16" s="1057">
        <f>(H16+I16)-J16</f>
        <v>3999895</v>
      </c>
      <c r="L16" s="1057">
        <f>F16-K16</f>
        <v>4482154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168188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18" sqref="F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4873682</v>
      </c>
      <c r="G8" s="356"/>
    </row>
    <row r="9" spans="1:7" ht="12" customHeight="1" x14ac:dyDescent="0.2">
      <c r="A9" s="358" t="s">
        <v>528</v>
      </c>
      <c r="B9" s="934" t="s">
        <v>1804</v>
      </c>
      <c r="C9" s="357"/>
      <c r="D9" s="358" t="s">
        <v>580</v>
      </c>
      <c r="E9" s="575"/>
      <c r="F9" s="936">
        <f>'Expenditures 15-22'!K150</f>
        <v>154882</v>
      </c>
      <c r="G9" s="937"/>
    </row>
    <row r="10" spans="1:7" ht="12" customHeight="1" x14ac:dyDescent="0.2">
      <c r="A10" s="358" t="s">
        <v>578</v>
      </c>
      <c r="B10" s="934" t="s">
        <v>1805</v>
      </c>
      <c r="C10" s="357"/>
      <c r="D10" s="358" t="s">
        <v>580</v>
      </c>
      <c r="E10" s="575"/>
      <c r="F10" s="936">
        <f>'Expenditures 15-22'!K168</f>
        <v>325039</v>
      </c>
      <c r="G10" s="937"/>
    </row>
    <row r="11" spans="1:7" ht="12" customHeight="1" x14ac:dyDescent="0.2">
      <c r="A11" s="358" t="s">
        <v>529</v>
      </c>
      <c r="B11" s="934" t="s">
        <v>1806</v>
      </c>
      <c r="C11" s="357"/>
      <c r="D11" s="358" t="s">
        <v>580</v>
      </c>
      <c r="E11" s="575"/>
      <c r="F11" s="936">
        <f>'Expenditures 15-22'!K204</f>
        <v>143303</v>
      </c>
      <c r="G11" s="937"/>
    </row>
    <row r="12" spans="1:7" ht="12" customHeight="1" x14ac:dyDescent="0.2">
      <c r="A12" s="358" t="s">
        <v>530</v>
      </c>
      <c r="B12" s="934" t="s">
        <v>1807</v>
      </c>
      <c r="C12" s="357"/>
      <c r="D12" s="358" t="s">
        <v>580</v>
      </c>
      <c r="E12" s="575"/>
      <c r="F12" s="936">
        <f>'Expenditures 15-22'!K288</f>
        <v>207138</v>
      </c>
      <c r="G12" s="937"/>
    </row>
    <row r="13" spans="1:7" ht="12" customHeight="1" x14ac:dyDescent="0.2">
      <c r="A13" s="358" t="s">
        <v>112</v>
      </c>
      <c r="B13" s="934" t="s">
        <v>1808</v>
      </c>
      <c r="C13" s="357"/>
      <c r="D13" s="358" t="s">
        <v>580</v>
      </c>
      <c r="E13" s="575"/>
      <c r="F13" s="936">
        <f>'Expenditures 15-22'!K331</f>
        <v>97110</v>
      </c>
      <c r="G13" s="938"/>
    </row>
    <row r="14" spans="1:7" ht="12" customHeight="1" thickBot="1" x14ac:dyDescent="0.25">
      <c r="A14" s="939"/>
      <c r="B14" s="576"/>
      <c r="C14" s="577"/>
      <c r="D14" s="994" t="s">
        <v>580</v>
      </c>
      <c r="E14" s="588" t="s">
        <v>1112</v>
      </c>
      <c r="F14" s="940">
        <f>SUM(F8:F13)</f>
        <v>5801154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116281</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301</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252527</v>
      </c>
      <c r="G53" s="356"/>
    </row>
    <row r="54" spans="1:7" ht="12" customHeight="1" x14ac:dyDescent="0.2">
      <c r="A54" s="358" t="s">
        <v>527</v>
      </c>
      <c r="B54" s="358" t="s">
        <v>1816</v>
      </c>
      <c r="C54" s="955" t="s">
        <v>1138</v>
      </c>
      <c r="D54" s="951" t="s">
        <v>1278</v>
      </c>
      <c r="E54" s="575"/>
      <c r="F54" s="1098">
        <f>'Expenditures 15-22'!G114</f>
        <v>9213</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4449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323100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705871</v>
      </c>
      <c r="G75" s="356"/>
    </row>
    <row r="76" spans="1:8" s="961" customFormat="1" ht="12" customHeight="1" thickTop="1" thickBot="1" x14ac:dyDescent="0.25">
      <c r="A76" s="581"/>
      <c r="B76" s="579"/>
      <c r="C76" s="580"/>
      <c r="D76" s="960" t="s">
        <v>1791</v>
      </c>
      <c r="E76" s="591"/>
      <c r="F76" s="1104">
        <f>(F14-F75)</f>
        <v>5095283</v>
      </c>
      <c r="G76" s="358"/>
    </row>
    <row r="77" spans="1:8" s="961" customFormat="1" ht="12" customHeight="1" thickTop="1" x14ac:dyDescent="0.2">
      <c r="A77" s="582"/>
      <c r="B77" s="579"/>
      <c r="C77" s="580"/>
      <c r="D77" s="960" t="s">
        <v>2028</v>
      </c>
      <c r="E77" s="591"/>
      <c r="F77" s="1566">
        <v>647.84</v>
      </c>
      <c r="G77" s="359"/>
      <c r="H77" s="358"/>
    </row>
    <row r="78" spans="1:8" s="961" customFormat="1" ht="12" customHeight="1" thickBot="1" x14ac:dyDescent="0.25">
      <c r="A78" s="583"/>
      <c r="B78" s="579"/>
      <c r="C78" s="580"/>
      <c r="D78" s="960" t="s">
        <v>1858</v>
      </c>
      <c r="E78" s="591" t="s">
        <v>1112</v>
      </c>
      <c r="F78" s="1105">
        <f>IF(F77&gt;0,F76/F77," Complete Line 77")</f>
        <v>7865.0330328476166</v>
      </c>
      <c r="G78" s="358"/>
    </row>
    <row r="79" spans="1:8" s="961" customFormat="1" ht="12" thickTop="1" x14ac:dyDescent="0.2">
      <c r="A79" s="383"/>
      <c r="B79" s="358"/>
      <c r="C79" s="357"/>
      <c r="D79" s="578"/>
      <c r="E79" s="575"/>
      <c r="F79" s="962"/>
      <c r="G79" s="358"/>
    </row>
    <row r="80" spans="1:8" s="961" customFormat="1" ht="12" thickBot="1" x14ac:dyDescent="0.25">
      <c r="A80" s="2393" t="s">
        <v>1293</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65928</v>
      </c>
      <c r="G93" s="969"/>
    </row>
    <row r="94" spans="1:7" ht="12" customHeight="1" x14ac:dyDescent="0.2">
      <c r="A94" s="970" t="s">
        <v>146</v>
      </c>
      <c r="B94" s="970" t="s">
        <v>182</v>
      </c>
      <c r="C94" s="967">
        <v>1700</v>
      </c>
      <c r="D94" s="976" t="str">
        <f>'Revenues 9-14'!A82</f>
        <v>Total District/School Activity Income</v>
      </c>
      <c r="E94" s="384"/>
      <c r="F94" s="1063">
        <f>SUM('Revenues 9-14'!C82,'Revenues 9-14'!D82)</f>
        <v>9072</v>
      </c>
      <c r="G94" s="969"/>
    </row>
    <row r="95" spans="1:7" ht="12" customHeight="1" x14ac:dyDescent="0.2">
      <c r="A95" s="970" t="s">
        <v>527</v>
      </c>
      <c r="B95" s="970" t="s">
        <v>183</v>
      </c>
      <c r="C95" s="967">
        <f>'Revenues 9-14'!B84</f>
        <v>1811</v>
      </c>
      <c r="D95" s="968" t="str">
        <f>'Revenues 9-14'!A84</f>
        <v>Rentals - Regular Textbooks</v>
      </c>
      <c r="E95" s="384"/>
      <c r="F95" s="1063">
        <f>'Revenues 9-14'!C84</f>
        <v>6875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7626</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193030</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1199</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62970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17815</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17037</v>
      </c>
      <c r="G127" s="68"/>
    </row>
    <row r="128" spans="1:7" ht="12" customHeight="1" x14ac:dyDescent="0.2">
      <c r="A128" s="381" t="s">
        <v>750</v>
      </c>
      <c r="B128" s="381" t="s">
        <v>881</v>
      </c>
      <c r="C128" s="985" t="s">
        <v>1138</v>
      </c>
      <c r="D128" s="984" t="str">
        <f>'Revenues 9-14'!A201</f>
        <v>Total Food Service</v>
      </c>
      <c r="E128" s="384"/>
      <c r="F128" s="1063">
        <f>SUM('Revenues 9-14'!C201,'Revenues 9-14'!G201)</f>
        <v>240113</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275375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19746</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16394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35370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968562</v>
      </c>
    </row>
    <row r="176" spans="1:7" ht="12" customHeight="1" x14ac:dyDescent="0.2">
      <c r="A176" s="584"/>
      <c r="B176" s="585"/>
      <c r="C176" s="586"/>
      <c r="D176" s="992" t="s">
        <v>1855</v>
      </c>
      <c r="E176" s="1046"/>
      <c r="F176" s="1108">
        <f>'PCTC-OEPP 28-29'!F76-F175</f>
        <v>4126721</v>
      </c>
    </row>
    <row r="177" spans="1:7" ht="12" customHeight="1" x14ac:dyDescent="0.2">
      <c r="A177" s="584"/>
      <c r="B177" s="585"/>
      <c r="C177" s="586"/>
      <c r="D177" s="992" t="s">
        <v>2012</v>
      </c>
      <c r="E177" s="1046"/>
      <c r="F177" s="1108">
        <f>'Cap Outlay Deprec 27'!I18</f>
        <v>168188</v>
      </c>
    </row>
    <row r="178" spans="1:7" ht="12" customHeight="1" x14ac:dyDescent="0.2">
      <c r="A178" s="584"/>
      <c r="B178" s="585"/>
      <c r="C178" s="586"/>
      <c r="D178" s="992" t="s">
        <v>1857</v>
      </c>
      <c r="E178" s="1046"/>
      <c r="F178" s="1108">
        <f>F176+F177</f>
        <v>4294909</v>
      </c>
    </row>
    <row r="179" spans="1:7" ht="12" customHeight="1" x14ac:dyDescent="0.2">
      <c r="A179" s="584"/>
      <c r="B179" s="587"/>
      <c r="C179" s="586"/>
      <c r="D179" s="992" t="s">
        <v>2013</v>
      </c>
      <c r="E179" s="1046"/>
      <c r="F179" s="1109">
        <f>'PCTC-OEPP 28-29'!F77</f>
        <v>647.84</v>
      </c>
      <c r="G179" s="68"/>
    </row>
    <row r="180" spans="1:7" ht="12" customHeight="1" thickBot="1" x14ac:dyDescent="0.25">
      <c r="A180" s="584"/>
      <c r="B180" s="587"/>
      <c r="C180" s="586"/>
      <c r="D180" s="992" t="s">
        <v>1934</v>
      </c>
      <c r="E180" s="1046" t="s">
        <v>1935</v>
      </c>
      <c r="F180" s="1110">
        <f>F178/F179</f>
        <v>6629.5829217090641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v>0</v>
      </c>
      <c r="F7" s="856"/>
      <c r="G7" s="1111"/>
      <c r="H7" s="215"/>
      <c r="I7" s="215"/>
    </row>
    <row r="8" spans="1:9" s="2" customFormat="1" ht="12" customHeight="1" x14ac:dyDescent="0.2">
      <c r="A8" s="785" t="s">
        <v>135</v>
      </c>
      <c r="B8" s="786"/>
      <c r="C8" s="786"/>
      <c r="D8" s="787"/>
      <c r="E8" s="854">
        <v>0</v>
      </c>
      <c r="F8" s="856"/>
      <c r="G8" s="1111"/>
      <c r="H8" s="215"/>
      <c r="I8" s="215"/>
    </row>
    <row r="9" spans="1:9" s="2" customFormat="1" ht="12" customHeight="1" x14ac:dyDescent="0.2">
      <c r="A9" s="785" t="s">
        <v>136</v>
      </c>
      <c r="B9" s="786"/>
      <c r="C9" s="786"/>
      <c r="D9" s="787"/>
      <c r="E9" s="854">
        <v>0</v>
      </c>
      <c r="F9" s="856"/>
      <c r="G9" s="1111"/>
      <c r="H9" s="215"/>
      <c r="I9" s="215"/>
    </row>
    <row r="10" spans="1:9" s="2" customFormat="1" ht="12" customHeight="1" x14ac:dyDescent="0.2">
      <c r="A10" s="788" t="s">
        <v>817</v>
      </c>
      <c r="B10" s="786"/>
      <c r="C10" s="789"/>
      <c r="D10" s="787"/>
      <c r="E10" s="854">
        <v>182238</v>
      </c>
      <c r="F10" s="856"/>
      <c r="G10" s="1111"/>
      <c r="H10" s="215"/>
      <c r="I10" s="215"/>
    </row>
    <row r="11" spans="1:9" s="2" customFormat="1" ht="22.5" customHeight="1" x14ac:dyDescent="0.2">
      <c r="A11" s="2409" t="s">
        <v>2090</v>
      </c>
      <c r="B11" s="2410"/>
      <c r="C11" s="2410"/>
      <c r="D11" s="2411"/>
      <c r="E11" s="1995">
        <v>35616</v>
      </c>
      <c r="F11" s="856"/>
      <c r="G11" s="1112"/>
      <c r="H11" s="215"/>
      <c r="I11" s="215"/>
    </row>
    <row r="12" spans="1:9" s="2" customFormat="1" ht="12" customHeight="1" x14ac:dyDescent="0.2">
      <c r="A12" s="785" t="s">
        <v>137</v>
      </c>
      <c r="B12" s="786"/>
      <c r="C12" s="786"/>
      <c r="D12" s="787"/>
      <c r="E12" s="854">
        <v>0</v>
      </c>
      <c r="F12" s="856"/>
      <c r="G12" s="1111"/>
      <c r="H12" s="215"/>
      <c r="I12" s="215"/>
    </row>
    <row r="13" spans="1:9" s="2" customFormat="1" ht="12" customHeight="1" x14ac:dyDescent="0.2">
      <c r="A13" s="785" t="s">
        <v>226</v>
      </c>
      <c r="B13" s="786"/>
      <c r="C13" s="786"/>
      <c r="D13" s="787"/>
      <c r="E13" s="854">
        <v>0</v>
      </c>
      <c r="F13" s="856"/>
      <c r="G13" s="1111"/>
      <c r="H13" s="215"/>
      <c r="I13" s="215"/>
    </row>
    <row r="14" spans="1:9" s="2" customFormat="1" ht="12" customHeight="1" x14ac:dyDescent="0.2">
      <c r="A14" s="785" t="s">
        <v>227</v>
      </c>
      <c r="B14" s="786"/>
      <c r="C14" s="786"/>
      <c r="D14" s="787"/>
      <c r="E14" s="854">
        <v>0</v>
      </c>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3266850</v>
      </c>
      <c r="F19" s="763"/>
      <c r="G19" s="765">
        <f>'Expenditures 15-22'!K33-SUM('Expenditures 15-22'!G33,'Expenditures 15-22'!I33)+'Expenditures 15-22'!D223</f>
        <v>3266850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284967</v>
      </c>
      <c r="F21" s="763"/>
      <c r="G21" s="765">
        <f>'Expenditures 15-22'!K42-SUM('Expenditures 15-22'!G42,'Expenditures 15-22'!I42)+'Expenditures 15-22'!K120-SUM('Expenditures 15-22'!G120,'Expenditures 15-22'!I120)+'Expenditures 15-22'!K174-SUM('Expenditures 15-22'!G174,'Expenditures 15-22'!I174)+'Expenditures 15-22'!D232</f>
        <v>284967</v>
      </c>
      <c r="H21" s="286"/>
      <c r="I21" s="215"/>
    </row>
    <row r="22" spans="1:9" s="2" customFormat="1" ht="12" customHeight="1" x14ac:dyDescent="0.2">
      <c r="A22" s="762" t="s">
        <v>644</v>
      </c>
      <c r="B22" s="758"/>
      <c r="C22" s="757">
        <v>2200</v>
      </c>
      <c r="D22" s="763"/>
      <c r="E22" s="764">
        <f>'Expenditures 15-22'!K47-SUM('Expenditures 15-22'!G47,'Expenditures 15-22'!I47)+'Expenditures 15-22'!D237</f>
        <v>23798</v>
      </c>
      <c r="F22" s="763"/>
      <c r="G22" s="765">
        <f>'Expenditures 15-22'!K47-SUM('Expenditures 15-22'!G47,'Expenditures 15-22'!I47)+'Expenditures 15-22'!D237</f>
        <v>23798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262268</v>
      </c>
      <c r="F23" s="763"/>
      <c r="G23" s="764">
        <f>'Expenditures 15-22'!K53-SUM('Expenditures 15-22'!G53,'Expenditures 15-22'!I53)+'Expenditures 15-22'!D251+'Expenditures 15-22'!K323-SUM('Expenditures 15-22'!G323,'Expenditures 15-22'!I323)</f>
        <v>262268</v>
      </c>
      <c r="H23" s="286"/>
      <c r="I23" s="215"/>
    </row>
    <row r="24" spans="1:9" s="2" customFormat="1" ht="12" customHeight="1" x14ac:dyDescent="0.2">
      <c r="A24" s="762" t="s">
        <v>646</v>
      </c>
      <c r="B24" s="758"/>
      <c r="C24" s="757">
        <v>2400</v>
      </c>
      <c r="D24" s="763"/>
      <c r="E24" s="764">
        <f>'Expenditures 15-22'!K57-SUM('Expenditures 15-22'!G57,'Expenditures 15-22'!I57)+'Expenditures 15-22'!D255</f>
        <v>287056</v>
      </c>
      <c r="F24" s="763"/>
      <c r="G24" s="765">
        <f>'Expenditures 15-22'!K57-SUM('Expenditures 15-22'!G57,'Expenditures 15-22'!I57)+'Expenditures 15-22'!D255</f>
        <v>287056</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29071</v>
      </c>
      <c r="E26" s="764">
        <f>'Expenditures 15-22'!K122-SUM('Expenditures 15-22'!G122,'Expenditures 15-22'!I122)+E7</f>
        <v>0</v>
      </c>
      <c r="F26" s="764">
        <f>'Expenditures 15-22'!K59-SUM('Expenditures 15-22'!G59,'Expenditures 15-22'!I59)+'Expenditures 15-22'!D257-E7</f>
        <v>29071</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141548</v>
      </c>
      <c r="E27" s="764">
        <f>E8</f>
        <v>0</v>
      </c>
      <c r="F27" s="764">
        <f>'Expenditures 15-22'!K60-SUM('Expenditures 15-22'!G60,'Expenditures 15-22'!I60)+'Expenditures 15-22'!D258-E8</f>
        <v>141548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417326</v>
      </c>
      <c r="F28" s="767">
        <f>'Expenditures 15-22'!K61-SUM('Expenditures 15-22'!G61,'Expenditures 15-22'!I61)+'Expenditures 15-22'!K124-SUM('Expenditures 15-22'!G124,'Expenditures 15-22'!I124)+'Expenditures 15-22'!D260-E9</f>
        <v>417326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157906</v>
      </c>
      <c r="F29" s="763"/>
      <c r="G29" s="765">
        <f>'Expenditures 15-22'!K62-SUM('Expenditures 15-22'!G62,'Expenditures 15-22'!I62)+'Expenditures 15-22'!K125-SUM('Expenditures 15-22'!G125,'Expenditures 15-22'!I125)+'Expenditures 15-22'!K176-SUM('Expenditures 15-22'!G176,'Expenditures 15-22'!I176)+'Expenditures 15-22'!D261</f>
        <v>157906</v>
      </c>
      <c r="H29" s="392"/>
    </row>
    <row r="30" spans="1:9" ht="12" customHeight="1" x14ac:dyDescent="0.2">
      <c r="A30" s="762" t="s">
        <v>106</v>
      </c>
      <c r="B30" s="760"/>
      <c r="C30" s="757">
        <v>2560</v>
      </c>
      <c r="D30" s="763"/>
      <c r="E30" s="764">
        <f>'Expenditures 15-22'!K63-SUM('Expenditures 15-22'!G63,'Expenditures 15-22'!I63)+'Expenditures 15-22'!D262-E10</f>
        <v>156597</v>
      </c>
      <c r="F30" s="763"/>
      <c r="G30" s="764">
        <f>'Expenditures 15-22'!K63-SUM('Expenditures 15-22'!G63,'Expenditures 15-22'!I63)+'Expenditures 15-22'!D262-E10</f>
        <v>156597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301</v>
      </c>
      <c r="F39" s="763"/>
      <c r="G39" s="764">
        <f>'Expenditures 15-22'!K75-SUM('Expenditures 15-22'!G75,'Expenditures 15-22'!I75)+'Expenditures 15-22'!K130-SUM('Expenditures 15-22'!G130,'Expenditures 15-22'!I130)+'Expenditures 15-22'!K179-SUM('Expenditures 15-22'!G179,'Expenditures 15-22'!I179)+'Expenditures 15-22'!D274</f>
        <v>301</v>
      </c>
    </row>
    <row r="40" spans="1:7" ht="12" customHeight="1" x14ac:dyDescent="0.2">
      <c r="A40" s="779" t="s">
        <v>162</v>
      </c>
      <c r="B40" s="780"/>
      <c r="C40" s="781"/>
      <c r="D40" s="767">
        <f>SUM(D19:D39)</f>
        <v>170619</v>
      </c>
      <c r="E40" s="767">
        <f>SUM(E19:E39)</f>
        <v>4857069</v>
      </c>
      <c r="F40" s="767">
        <f>SUM(F19:F39)</f>
        <v>587945</v>
      </c>
      <c r="G40" s="767">
        <f>SUM(G19:G39)</f>
        <v>4439743</v>
      </c>
    </row>
    <row r="41" spans="1:7" x14ac:dyDescent="0.2">
      <c r="A41" s="286"/>
      <c r="B41" s="215"/>
      <c r="C41" s="287"/>
      <c r="D41" s="2407" t="s">
        <v>602</v>
      </c>
      <c r="E41" s="2408"/>
      <c r="F41" s="771" t="s">
        <v>603</v>
      </c>
      <c r="G41" s="778"/>
    </row>
    <row r="42" spans="1:7" ht="12" customHeight="1" x14ac:dyDescent="0.2">
      <c r="A42" s="286"/>
      <c r="B42" s="215"/>
      <c r="C42" s="287"/>
      <c r="D42" s="772" t="s">
        <v>551</v>
      </c>
      <c r="E42" s="768">
        <f>D40</f>
        <v>170619</v>
      </c>
      <c r="F42" s="772" t="s">
        <v>553</v>
      </c>
      <c r="G42" s="768">
        <f>F40</f>
        <v>587945</v>
      </c>
    </row>
    <row r="43" spans="1:7" ht="12" customHeight="1" x14ac:dyDescent="0.2">
      <c r="A43" s="286"/>
      <c r="B43" s="215"/>
      <c r="C43" s="287"/>
      <c r="D43" s="772" t="s">
        <v>552</v>
      </c>
      <c r="E43" s="768">
        <f>E40</f>
        <v>4857069</v>
      </c>
      <c r="F43" s="772" t="s">
        <v>552</v>
      </c>
      <c r="G43" s="768">
        <f>G40</f>
        <v>4439743</v>
      </c>
    </row>
    <row r="44" spans="1:7" ht="12" customHeight="1" x14ac:dyDescent="0.2">
      <c r="A44" s="286"/>
      <c r="B44" s="215"/>
      <c r="C44" s="215"/>
      <c r="D44" s="782" t="s">
        <v>1165</v>
      </c>
      <c r="E44" s="783">
        <f>(E42/E43)</f>
        <v>3.5127975328330729E-2</v>
      </c>
      <c r="F44" s="782" t="s">
        <v>1165</v>
      </c>
      <c r="G44" s="783">
        <f>(G42/G43)</f>
        <v>0.13242771034269327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1" sqref="E3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Anna CCSD 37</v>
      </c>
      <c r="C6" s="2418"/>
      <c r="D6" s="2418"/>
      <c r="E6" s="1925"/>
    </row>
    <row r="7" spans="1:7" ht="11.25" customHeight="1" x14ac:dyDescent="0.25">
      <c r="A7" s="1924"/>
      <c r="B7" s="2419">
        <f>COVER!A13</f>
        <v>30091037004</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2110" t="s">
        <v>2116</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2110" t="s">
        <v>2117</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8" sqref="E18"/>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Anna CCSD 37</v>
      </c>
      <c r="J6" s="2439"/>
    </row>
    <row r="7" spans="1:10" x14ac:dyDescent="0.2">
      <c r="A7" s="2440" t="s">
        <v>1015</v>
      </c>
      <c r="B7" s="2441"/>
      <c r="C7" s="2441"/>
      <c r="D7" s="2441"/>
      <c r="E7" s="2442"/>
      <c r="F7" s="1605"/>
      <c r="G7" s="1594"/>
      <c r="H7" s="1604" t="s">
        <v>431</v>
      </c>
      <c r="I7" s="2443">
        <f>COVER!A13</f>
        <v>30091037004</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127092</v>
      </c>
      <c r="F12" s="1633"/>
      <c r="G12" s="1632">
        <f t="shared" ref="G12:G18" si="0">SUM(E12:F12)</f>
        <v>127092</v>
      </c>
      <c r="H12" s="1634">
        <v>134359</v>
      </c>
      <c r="I12" s="1633"/>
      <c r="J12" s="1632">
        <f t="shared" ref="J12:J18" si="1">SUM(H12:I12)</f>
        <v>134359</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29771</v>
      </c>
      <c r="F15" s="1632">
        <f>'Expenditures 15-22'!K122</f>
        <v>0</v>
      </c>
      <c r="G15" s="1632">
        <f t="shared" si="0"/>
        <v>29771</v>
      </c>
      <c r="H15" s="1634">
        <v>30700</v>
      </c>
      <c r="I15" s="1634">
        <v>0</v>
      </c>
      <c r="J15" s="1632">
        <f t="shared" si="1"/>
        <v>30700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7" t="s">
        <v>8</v>
      </c>
      <c r="C18" s="2448"/>
      <c r="D18" s="2449"/>
      <c r="E18" s="1636">
        <v>14080</v>
      </c>
      <c r="F18" s="1636">
        <v>0</v>
      </c>
      <c r="G18" s="1637">
        <f t="shared" si="0"/>
        <v>14080</v>
      </c>
      <c r="H18" s="1634">
        <v>14829</v>
      </c>
      <c r="I18" s="1634">
        <v>0</v>
      </c>
      <c r="J18" s="1632">
        <f t="shared" si="1"/>
        <v>14829</v>
      </c>
    </row>
    <row r="19" spans="1:10" ht="12.75" customHeight="1" thickBot="1" x14ac:dyDescent="0.25">
      <c r="A19" s="1628">
        <v>8</v>
      </c>
      <c r="B19" s="1638" t="s">
        <v>1357</v>
      </c>
      <c r="D19" s="1639"/>
      <c r="E19" s="1640">
        <f t="shared" ref="E19:J19" si="2">SUM(E12:E17)-E18</f>
        <v>142783</v>
      </c>
      <c r="F19" s="1640">
        <f t="shared" si="2"/>
        <v>0</v>
      </c>
      <c r="G19" s="1640">
        <f t="shared" si="2"/>
        <v>142783</v>
      </c>
      <c r="H19" s="1640">
        <f t="shared" si="2"/>
        <v>150230</v>
      </c>
      <c r="I19" s="1640">
        <f t="shared" si="2"/>
        <v>0</v>
      </c>
      <c r="J19" s="1640">
        <f t="shared" si="2"/>
        <v>150230</v>
      </c>
    </row>
    <row r="20" spans="1:10" ht="25.5" customHeight="1" thickTop="1" x14ac:dyDescent="0.2">
      <c r="A20" s="1628">
        <v>9</v>
      </c>
      <c r="B20" s="2450" t="s">
        <v>2020</v>
      </c>
      <c r="C20" s="2448"/>
      <c r="D20" s="2449"/>
      <c r="E20" s="1641"/>
      <c r="F20" s="1641"/>
      <c r="G20" s="1641"/>
      <c r="H20" s="1641"/>
      <c r="I20" s="1641"/>
      <c r="J20" s="1642">
        <f>IF(AND(G19&gt;0,J19&gt;0),(((J19-G19)/G19)),"Enter Budget Data")</f>
        <v>5.2156068999810901E-2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2118</v>
      </c>
    </row>
    <row r="6" spans="1:2" x14ac:dyDescent="0.2">
      <c r="A6" s="386">
        <v>2</v>
      </c>
      <c r="B6" s="12" t="s">
        <v>2119</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Anna CCSD 37</v>
      </c>
    </row>
    <row r="65" spans="2:2" x14ac:dyDescent="0.2">
      <c r="B65" s="394">
        <f>COVER!A13</f>
        <v>30091037004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4</xdr:col>
                <xdr:colOff>0</xdr:colOff>
                <xdr:row>15</xdr:row>
                <xdr:rowOff>0</xdr:rowOff>
              </from>
              <to>
                <xdr:col>5</xdr:col>
                <xdr:colOff>304800</xdr:colOff>
                <xdr:row>15</xdr:row>
                <xdr:rowOff>685800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4857143</v>
      </c>
      <c r="C6" s="1575">
        <f>'Acct Summary 7-8'!D8</f>
        <v>205913</v>
      </c>
      <c r="D6" s="1575">
        <f>'Acct Summary 7-8'!F8</f>
        <v>149258</v>
      </c>
      <c r="E6" s="1575">
        <f>'Acct Summary 7-8'!I8</f>
        <v>40912</v>
      </c>
      <c r="F6" s="1575">
        <f>SUM(B6:E6)</f>
        <v>5253226</v>
      </c>
    </row>
    <row r="7" spans="1:8" s="1576" customFormat="1" ht="14.25" customHeight="1" thickBot="1" x14ac:dyDescent="0.25">
      <c r="A7" s="1574" t="s">
        <v>1635</v>
      </c>
      <c r="B7" s="1577">
        <f>'Acct Summary 7-8'!C17</f>
        <v>4873682</v>
      </c>
      <c r="C7" s="1577">
        <f>'Acct Summary 7-8'!D17</f>
        <v>154882</v>
      </c>
      <c r="D7" s="1577">
        <f>'Acct Summary 7-8'!F17</f>
        <v>143303</v>
      </c>
      <c r="E7" s="1836"/>
      <c r="F7" s="1575">
        <f>SUM(B7:E7)</f>
        <v>5171867</v>
      </c>
    </row>
    <row r="8" spans="1:8" s="1576" customFormat="1" ht="14.25" thickTop="1" thickBot="1" x14ac:dyDescent="0.25">
      <c r="A8" s="1578" t="s">
        <v>1636</v>
      </c>
      <c r="B8" s="1579">
        <f>(B6-B7)</f>
        <v>-16539</v>
      </c>
      <c r="C8" s="1579">
        <f>(C6-C7)</f>
        <v>51031</v>
      </c>
      <c r="D8" s="1579">
        <f>(D6-D7)</f>
        <v>5955</v>
      </c>
      <c r="E8" s="1577">
        <f>(E6-E7)</f>
        <v>40912</v>
      </c>
      <c r="F8" s="1580">
        <f>SUM(F6-F7)</f>
        <v>81359</v>
      </c>
    </row>
    <row r="9" spans="1:8" s="1576" customFormat="1" ht="14.25" thickTop="1" thickBot="1" x14ac:dyDescent="0.25">
      <c r="A9" s="1581" t="s">
        <v>2022</v>
      </c>
      <c r="B9" s="1582">
        <f>'Acct Summary 7-8'!C81</f>
        <v>304949</v>
      </c>
      <c r="C9" s="1582">
        <f>'Acct Summary 7-8'!D81</f>
        <v>244964</v>
      </c>
      <c r="D9" s="1582">
        <f>'Acct Summary 7-8'!F81</f>
        <v>179171</v>
      </c>
      <c r="E9" s="1582">
        <f>'Acct Summary 7-8'!I81</f>
        <v>1297648</v>
      </c>
      <c r="F9" s="1661">
        <f>SUM(B9:E9)</f>
        <v>2026732</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5"/>
      <c r="B8" s="2476"/>
      <c r="C8" s="2476"/>
      <c r="D8" s="2477"/>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0" t="s">
        <v>1889</v>
      </c>
      <c r="D11" s="2481"/>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5" t="s">
        <v>616</v>
      </c>
      <c r="D49" s="2486"/>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8" t="s">
        <v>900</v>
      </c>
      <c r="D62" s="2479"/>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8" t="s">
        <v>758</v>
      </c>
      <c r="D76" s="2479"/>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Anna CCSD 37</v>
      </c>
      <c r="B7" s="2500"/>
      <c r="C7" s="2500"/>
      <c r="D7" s="2512"/>
      <c r="E7" s="2513">
        <f>COVER!A13</f>
        <v>30091037004</v>
      </c>
      <c r="F7" s="2514"/>
      <c r="G7" s="2515" t="str">
        <f>COVER!T23</f>
        <v>060-006106</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BEUSSINK &amp; HICKAM PC</v>
      </c>
      <c r="H9" s="2506"/>
      <c r="I9" s="2506"/>
      <c r="J9" s="2506"/>
      <c r="K9" s="2506"/>
      <c r="L9" s="2520"/>
    </row>
    <row r="10" spans="1:29" ht="13.5" customHeight="1" x14ac:dyDescent="0.2">
      <c r="A10" s="2496" t="str">
        <f>COVER!A38</f>
        <v>CHARLES GOFORTH</v>
      </c>
      <c r="B10" s="2497"/>
      <c r="C10" s="2497"/>
      <c r="D10" s="2497"/>
      <c r="E10" s="2497"/>
      <c r="F10" s="2498"/>
      <c r="G10" s="2487" t="str">
        <f>COVER!T17</f>
        <v>139 W VIENNA ST - PO BOX 556</v>
      </c>
      <c r="H10" s="2489"/>
      <c r="I10" s="2489"/>
      <c r="J10" s="2489"/>
      <c r="K10" s="2489"/>
      <c r="L10" s="2502"/>
    </row>
    <row r="11" spans="1:29" ht="13.5" customHeight="1" x14ac:dyDescent="0.2">
      <c r="A11" s="2007" t="s">
        <v>1907</v>
      </c>
      <c r="B11" s="1959"/>
      <c r="C11" s="1949"/>
      <c r="D11" s="1961"/>
      <c r="E11" s="1949"/>
      <c r="F11" s="1950"/>
      <c r="G11" s="2487" t="str">
        <f>COVER!T19</f>
        <v>ANNA</v>
      </c>
      <c r="H11" s="2489"/>
      <c r="I11" s="2489"/>
      <c r="J11" s="2002" t="str">
        <f>COVER!X19</f>
        <v>IL</v>
      </c>
      <c r="K11" s="2002" t="str">
        <f>COVER!Z19</f>
        <v>62906-0556</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shickam@frontier.com</v>
      </c>
      <c r="J13" s="2508"/>
      <c r="K13" s="2508"/>
      <c r="L13" s="2509"/>
    </row>
    <row r="14" spans="1:29" ht="13.5" customHeight="1" x14ac:dyDescent="0.2">
      <c r="A14" s="2487" t="str">
        <f>COVER!A19</f>
        <v>301 S GREEN ST</v>
      </c>
      <c r="B14" s="2488"/>
      <c r="C14" s="2488"/>
      <c r="D14" s="2488"/>
      <c r="E14" s="2000">
        <v>0</v>
      </c>
      <c r="F14" s="1293"/>
      <c r="G14" s="2012" t="s">
        <v>1386</v>
      </c>
      <c r="H14" s="1279"/>
      <c r="I14" s="1279"/>
      <c r="J14" s="1279"/>
      <c r="K14" s="1279"/>
      <c r="L14" s="1951"/>
    </row>
    <row r="15" spans="1:29" ht="13.5" customHeight="1" x14ac:dyDescent="0.2">
      <c r="A15" s="2487" t="str">
        <f>COVER!A21</f>
        <v>ANNA</v>
      </c>
      <c r="B15" s="2489"/>
      <c r="C15" s="2489"/>
      <c r="D15" s="1278"/>
      <c r="E15" s="1920"/>
      <c r="F15" s="1292"/>
      <c r="G15" s="1999" t="str">
        <f>COVER!T15</f>
        <v>SCOTT A HICKAM CPA</v>
      </c>
      <c r="H15" s="1279"/>
      <c r="I15" s="1279"/>
      <c r="J15" s="1279"/>
      <c r="K15" s="1279"/>
      <c r="L15" s="1951"/>
    </row>
    <row r="16" spans="1:29" ht="12.2" customHeight="1" x14ac:dyDescent="0.2">
      <c r="A16" s="1999"/>
      <c r="B16" s="1501"/>
      <c r="C16" s="2002">
        <f>COVER!A25</f>
        <v>62906</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618-833-2721</v>
      </c>
      <c r="H18" s="2500"/>
      <c r="I18" s="2500"/>
      <c r="J18" s="2500"/>
      <c r="K18" s="2499" t="str">
        <f>COVER!X21</f>
        <v>618-833-7077</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Anna CCSD 37</v>
      </c>
      <c r="B1" s="2522"/>
      <c r="C1" s="2522"/>
      <c r="D1" s="2522"/>
    </row>
    <row r="2" spans="1:11" s="2006" customFormat="1" ht="12.75" x14ac:dyDescent="0.2">
      <c r="A2" s="2523">
        <f>'Single Audit Cover'!E7</f>
        <v>30091037004</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Anna CCSD 37</v>
      </c>
      <c r="B1" s="2527"/>
      <c r="C1" s="2527"/>
      <c r="D1" s="2527"/>
      <c r="E1" s="2527"/>
    </row>
    <row r="2" spans="1:5" x14ac:dyDescent="0.2">
      <c r="A2" s="2528">
        <f>'Single Audit Cover'!E7</f>
        <v>30091037004</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613615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35616</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-35370</v>
      </c>
    </row>
    <row r="19" spans="1:4" ht="13.5" thickBot="1" x14ac:dyDescent="0.25">
      <c r="A19" s="2024" t="s">
        <v>1452</v>
      </c>
      <c r="D19" s="1343">
        <f>SUM(D10:D17)</f>
        <v>613861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613861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613861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Anna CCSD 37</v>
      </c>
      <c r="B1" s="2541"/>
      <c r="C1" s="2541"/>
      <c r="D1" s="2541"/>
      <c r="E1" s="1411"/>
    </row>
    <row r="2" spans="1:7" ht="13.5" customHeight="1" x14ac:dyDescent="0.2">
      <c r="A2" s="2542">
        <f>'Single Audit Cover'!E7</f>
        <v>30091037004</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Anna CCSD 37</v>
      </c>
      <c r="C1" s="2549"/>
      <c r="D1" s="2549"/>
      <c r="E1" s="2549"/>
      <c r="F1" s="2549"/>
      <c r="G1" s="2549"/>
      <c r="H1" s="2549"/>
      <c r="I1" s="2549"/>
      <c r="J1" s="2549"/>
      <c r="K1" s="2549"/>
      <c r="L1" s="2549"/>
      <c r="M1" s="2549"/>
    </row>
    <row r="2" spans="2:14" ht="15" x14ac:dyDescent="0.2">
      <c r="B2" s="2550">
        <f>'Single Audit Cover'!E7</f>
        <v>30091037004</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Anna CCSD 37</v>
      </c>
      <c r="C1" s="2565"/>
      <c r="D1" s="2565"/>
      <c r="E1" s="2565"/>
      <c r="F1" s="2565"/>
      <c r="G1" s="2565"/>
      <c r="H1" s="2565"/>
      <c r="I1" s="2565"/>
      <c r="J1" s="1438"/>
    </row>
    <row r="2" spans="2:10" s="1350" customFormat="1" ht="12.75" customHeight="1" x14ac:dyDescent="0.2">
      <c r="B2" s="2566">
        <f>'Single Audit Cover'!E7</f>
        <v>30091037004</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2079</v>
      </c>
      <c r="D43" s="2554"/>
      <c r="E43" s="2554"/>
      <c r="F43" s="2555"/>
      <c r="G43" s="2556">
        <f>SUM(G38:I42)</f>
        <v>0</v>
      </c>
      <c r="H43" s="2556"/>
      <c r="I43" s="2556"/>
    </row>
    <row r="44" spans="2:9" ht="12.75" customHeight="1" x14ac:dyDescent="0.2"/>
    <row r="45" spans="2:9" ht="12.75" customHeight="1" x14ac:dyDescent="0.2">
      <c r="B45" s="1430" t="s">
        <v>2080</v>
      </c>
      <c r="D45" s="2557">
        <v>0</v>
      </c>
      <c r="E45" s="255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Anna CCSD 37</v>
      </c>
      <c r="C1" s="2564"/>
      <c r="D1" s="2564"/>
      <c r="E1" s="2564"/>
      <c r="F1" s="2564"/>
      <c r="G1" s="2564"/>
      <c r="H1" s="2564"/>
      <c r="I1" s="2564"/>
      <c r="J1" s="2564"/>
      <c r="K1" s="2564"/>
      <c r="L1" s="1471"/>
      <c r="M1" s="1471"/>
    </row>
    <row r="2" spans="1:13" ht="12" customHeight="1" x14ac:dyDescent="0.2">
      <c r="B2" s="2566">
        <f>'Single Audit Cover'!E7</f>
        <v>30091037004</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Anna CCSD 37</v>
      </c>
      <c r="C1" s="2586"/>
      <c r="D1" s="2586"/>
      <c r="E1" s="2586"/>
      <c r="F1" s="2586"/>
      <c r="G1" s="2586"/>
      <c r="H1" s="2586"/>
      <c r="I1" s="2586"/>
      <c r="J1" s="2586"/>
      <c r="K1" s="2586"/>
      <c r="L1" s="1490"/>
    </row>
    <row r="2" spans="1:12" ht="12.75" customHeight="1" x14ac:dyDescent="0.2">
      <c r="B2" s="2587">
        <f>'Single Audit Cover'!E7</f>
        <v>30091037004</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Anna CCSD 37</v>
      </c>
      <c r="C1" s="2564"/>
      <c r="D1" s="2564"/>
      <c r="E1" s="1500"/>
    </row>
    <row r="2" spans="2:5" s="1370" customFormat="1" ht="12.75" customHeight="1" x14ac:dyDescent="0.2">
      <c r="B2" s="2566">
        <f>'Single Audit Cover'!E7</f>
        <v>30091037004</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Anna CCSD 37</v>
      </c>
      <c r="C1" s="2564"/>
      <c r="D1" s="2564"/>
      <c r="E1" s="2564"/>
      <c r="F1" s="1490"/>
      <c r="G1" s="1490"/>
      <c r="H1" s="1490"/>
      <c r="I1" s="1490"/>
      <c r="J1" s="1490"/>
      <c r="K1" s="1490"/>
      <c r="L1" s="1490"/>
    </row>
    <row r="2" spans="2:12" ht="13.5" customHeight="1" x14ac:dyDescent="0.2">
      <c r="B2" s="2566">
        <f>'Single Audit Cover'!E7</f>
        <v>30091037004</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30091037004</v>
      </c>
    </row>
    <row r="3" spans="1:2" x14ac:dyDescent="0.2">
      <c r="A3" t="s">
        <v>1110</v>
      </c>
      <c r="B3" s="1221" t="str">
        <f>COVER!A15</f>
        <v>UNION</v>
      </c>
    </row>
    <row r="4" spans="1:2" x14ac:dyDescent="0.2">
      <c r="A4" t="s">
        <v>1166</v>
      </c>
      <c r="B4" s="1221" t="str">
        <f>COVER!A17</f>
        <v>Anna CCSD 37</v>
      </c>
    </row>
    <row r="5" spans="1:2" x14ac:dyDescent="0.2">
      <c r="A5" t="s">
        <v>799</v>
      </c>
      <c r="B5" s="1221" t="str">
        <f>COVER!A38</f>
        <v>CHARLES GOFORTH</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060-006106</v>
      </c>
    </row>
    <row r="16" spans="1:2" x14ac:dyDescent="0.2">
      <c r="A16" t="s">
        <v>490</v>
      </c>
      <c r="B16" s="1221" t="str">
        <f>COVER!T13</f>
        <v>BEUSSINK &amp; HICKAM PC</v>
      </c>
    </row>
    <row r="17" spans="1:2" x14ac:dyDescent="0.2">
      <c r="A17" t="s">
        <v>1030</v>
      </c>
      <c r="B17" s="1221" t="str">
        <f>COVER!T15</f>
        <v>SCOTT A HICKAM CPA</v>
      </c>
    </row>
    <row r="18" spans="1:2" x14ac:dyDescent="0.2">
      <c r="A18" t="s">
        <v>1345</v>
      </c>
      <c r="B18" s="1221" t="str">
        <f>COVER!T17</f>
        <v>139 W VIENNA ST - PO BOX 556</v>
      </c>
    </row>
    <row r="19" spans="1:2" x14ac:dyDescent="0.2">
      <c r="A19" t="s">
        <v>1032</v>
      </c>
      <c r="B19" s="1221" t="str">
        <f>COVER!T25</f>
        <v>shickam@frontier.com</v>
      </c>
    </row>
    <row r="20" spans="1:2" x14ac:dyDescent="0.2">
      <c r="A20" t="s">
        <v>1033</v>
      </c>
      <c r="B20" s="1221" t="str">
        <f>COVER!T19</f>
        <v>ANNA</v>
      </c>
    </row>
    <row r="21" spans="1:2" x14ac:dyDescent="0.2">
      <c r="A21" t="s">
        <v>558</v>
      </c>
      <c r="B21" s="1221" t="str">
        <f>COVER!X19</f>
        <v>IL</v>
      </c>
    </row>
    <row r="22" spans="1:2" x14ac:dyDescent="0.2">
      <c r="A22" t="s">
        <v>1034</v>
      </c>
      <c r="B22" s="1221" t="str">
        <f>COVER!Z19</f>
        <v>62906-0556</v>
      </c>
    </row>
    <row r="23" spans="1:2" x14ac:dyDescent="0.2">
      <c r="A23" t="s">
        <v>1347</v>
      </c>
      <c r="B23" s="1221" t="str">
        <f>COVER!T21</f>
        <v>618-833-2721</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304949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304949</v>
      </c>
      <c r="D92" s="13" t="str">
        <f t="shared" si="0"/>
        <v>Error?</v>
      </c>
    </row>
    <row r="93" spans="1:4" x14ac:dyDescent="0.2">
      <c r="A93" s="54">
        <v>32</v>
      </c>
      <c r="B93" s="1221">
        <f>'Assets-Liab 5-6'!C41</f>
        <v>304949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244964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244964</v>
      </c>
      <c r="D123" s="13" t="str">
        <f t="shared" si="0"/>
        <v>Error?</v>
      </c>
    </row>
    <row r="124" spans="1:4" x14ac:dyDescent="0.2">
      <c r="A124" s="54">
        <v>63</v>
      </c>
      <c r="B124" s="1221">
        <f>'Assets-Liab 5-6'!D41</f>
        <v>244964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90602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90602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179171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179171</v>
      </c>
      <c r="D170" s="13" t="str">
        <f t="shared" si="1"/>
        <v>Error?</v>
      </c>
    </row>
    <row r="171" spans="1:4" x14ac:dyDescent="0.2">
      <c r="A171" s="54">
        <v>110</v>
      </c>
      <c r="B171" s="1221">
        <f>'Assets-Liab 5-6'!F41</f>
        <v>179171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129152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129152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361800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361800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265265</v>
      </c>
      <c r="D273" s="13" t="str">
        <f t="shared" si="3"/>
        <v>Error?</v>
      </c>
    </row>
    <row r="274" spans="1:4" x14ac:dyDescent="0.2">
      <c r="A274" s="54">
        <v>213</v>
      </c>
      <c r="B274" s="1221">
        <f>'Assets-Liab 5-6'!M17</f>
        <v>5513014</v>
      </c>
      <c r="D274" s="13" t="str">
        <f t="shared" si="3"/>
        <v>Error?</v>
      </c>
    </row>
    <row r="275" spans="1:4" x14ac:dyDescent="0.2">
      <c r="A275" s="54">
        <v>214</v>
      </c>
      <c r="B275" s="1221">
        <f>'Assets-Liab 5-6'!M18</f>
        <v>162131</v>
      </c>
      <c r="D275" s="13" t="str">
        <f t="shared" si="3"/>
        <v>Error?</v>
      </c>
    </row>
    <row r="276" spans="1:4" x14ac:dyDescent="0.2">
      <c r="A276" s="54">
        <v>215</v>
      </c>
      <c r="B276" s="1221">
        <f>'Assets-Liab 5-6'!M19</f>
        <v>2342347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8482049</v>
      </c>
      <c r="C279" s="13" t="s">
        <v>653</v>
      </c>
      <c r="D279" s="13" t="str">
        <f t="shared" si="3"/>
        <v>Error?</v>
      </c>
    </row>
    <row r="280" spans="1:4" x14ac:dyDescent="0.2">
      <c r="A280" s="54">
        <v>219</v>
      </c>
      <c r="B280" s="1221">
        <f>'Assets-Liab 5-6'!M40</f>
        <v>8482049</v>
      </c>
      <c r="D280" s="13" t="str">
        <f t="shared" si="3"/>
        <v>Error?</v>
      </c>
    </row>
    <row r="281" spans="1:4" x14ac:dyDescent="0.2">
      <c r="A281" s="54">
        <v>220</v>
      </c>
      <c r="B281" s="1221">
        <f>'Assets-Liab 5-6'!M41</f>
        <v>8482049</v>
      </c>
      <c r="C281" s="13" t="s">
        <v>653</v>
      </c>
      <c r="D281" s="13" t="str">
        <f t="shared" si="3"/>
        <v>Error?</v>
      </c>
    </row>
    <row r="282" spans="1:4" x14ac:dyDescent="0.2">
      <c r="A282" s="54">
        <v>221</v>
      </c>
      <c r="B282" s="1221">
        <f>'Assets-Liab 5-6'!N21</f>
        <v>90602</v>
      </c>
      <c r="D282" s="13" t="str">
        <f t="shared" si="3"/>
        <v>Error?</v>
      </c>
    </row>
    <row r="283" spans="1:4" x14ac:dyDescent="0.2">
      <c r="A283" s="54">
        <v>222</v>
      </c>
      <c r="B283" s="1221">
        <f>'Assets-Liab 5-6'!N22</f>
        <v>425798</v>
      </c>
      <c r="D283" s="13" t="str">
        <f t="shared" si="3"/>
        <v>Error?</v>
      </c>
    </row>
    <row r="284" spans="1:4" x14ac:dyDescent="0.2">
      <c r="A284" s="54">
        <v>223</v>
      </c>
      <c r="B284" s="1221">
        <f>'Assets-Liab 5-6'!N23</f>
        <v>516400</v>
      </c>
      <c r="C284" s="13" t="s">
        <v>653</v>
      </c>
      <c r="D284" s="13" t="str">
        <f t="shared" si="3"/>
        <v>Error?</v>
      </c>
    </row>
    <row r="285" spans="1:4" x14ac:dyDescent="0.2">
      <c r="A285" s="54">
        <v>224</v>
      </c>
      <c r="B285" s="1221">
        <f>'Assets-Liab 5-6'!N36</f>
        <v>516400</v>
      </c>
      <c r="D285" s="13" t="str">
        <f t="shared" si="3"/>
        <v>Error?</v>
      </c>
    </row>
    <row r="286" spans="1:4" x14ac:dyDescent="0.2">
      <c r="A286" s="82">
        <v>225</v>
      </c>
      <c r="D286" s="13" t="str">
        <f t="shared" si="3"/>
        <v>OK</v>
      </c>
    </row>
    <row r="287" spans="1:4" x14ac:dyDescent="0.2">
      <c r="A287" s="54">
        <v>226</v>
      </c>
      <c r="B287" s="1221">
        <f>'Assets-Liab 5-6'!N37</f>
        <v>516400</v>
      </c>
      <c r="C287" s="13" t="s">
        <v>653</v>
      </c>
      <c r="D287" s="13" t="str">
        <f t="shared" si="3"/>
        <v>Error?</v>
      </c>
    </row>
    <row r="288" spans="1:4" x14ac:dyDescent="0.2">
      <c r="A288" s="54">
        <v>227</v>
      </c>
      <c r="B288" s="1221">
        <f>'Assets-Liab 5-6'!N41</f>
        <v>516400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516400</v>
      </c>
      <c r="D651" s="13" t="str">
        <f t="shared" si="9"/>
        <v>Error?</v>
      </c>
    </row>
    <row r="652" spans="1:4" x14ac:dyDescent="0.2">
      <c r="A652" s="54">
        <v>591</v>
      </c>
      <c r="B652" s="1221">
        <f>'Acct Summary 7-8'!I34</f>
        <v>43502</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1688209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121037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2591564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69208</v>
      </c>
      <c r="D722" s="13" t="str">
        <f t="shared" si="10"/>
        <v>Error?</v>
      </c>
    </row>
    <row r="723" spans="1:4" x14ac:dyDescent="0.2">
      <c r="A723" s="54">
        <v>662</v>
      </c>
      <c r="B723" s="1221">
        <f>'Expenditures 15-22'!C38</f>
        <v>29867</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94331</v>
      </c>
      <c r="D725" s="13" t="str">
        <f t="shared" si="10"/>
        <v>Error?</v>
      </c>
    </row>
    <row r="726" spans="1:4" x14ac:dyDescent="0.2">
      <c r="A726" s="54">
        <v>665</v>
      </c>
      <c r="B726" s="1221">
        <f>'Expenditures 15-22'!C41</f>
        <v>41387</v>
      </c>
      <c r="D726" s="13" t="str">
        <f t="shared" si="10"/>
        <v>Error?</v>
      </c>
    </row>
    <row r="727" spans="1:4" x14ac:dyDescent="0.2">
      <c r="A727" s="54">
        <v>666</v>
      </c>
      <c r="B727" s="1221">
        <f>'Expenditures 15-22'!C42</f>
        <v>234793</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17495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17495</v>
      </c>
      <c r="C731" s="13" t="s">
        <v>653</v>
      </c>
      <c r="D731" s="13" t="str">
        <f t="shared" si="10"/>
        <v>Error?</v>
      </c>
    </row>
    <row r="732" spans="1:4" x14ac:dyDescent="0.2">
      <c r="A732" s="54">
        <v>671</v>
      </c>
      <c r="B732" s="1221">
        <f>'Expenditures 15-22'!C49</f>
        <v>13319</v>
      </c>
      <c r="D732" s="13" t="str">
        <f t="shared" si="10"/>
        <v>Error?</v>
      </c>
    </row>
    <row r="733" spans="1:4" x14ac:dyDescent="0.2">
      <c r="A733" s="54">
        <v>672</v>
      </c>
      <c r="B733" s="1221">
        <f>'Expenditures 15-22'!C50</f>
        <v>111038</v>
      </c>
      <c r="D733" s="13" t="str">
        <f t="shared" si="10"/>
        <v>Error?</v>
      </c>
    </row>
    <row r="734" spans="1:4" x14ac:dyDescent="0.2">
      <c r="A734" s="54">
        <v>673</v>
      </c>
      <c r="B734" s="1221">
        <f>'Expenditures 15-22'!C53</f>
        <v>124357</v>
      </c>
      <c r="C734" s="13" t="s">
        <v>653</v>
      </c>
      <c r="D734" s="13" t="str">
        <f t="shared" si="10"/>
        <v>Error?</v>
      </c>
    </row>
    <row r="735" spans="1:4" x14ac:dyDescent="0.2">
      <c r="A735" s="54">
        <v>674</v>
      </c>
      <c r="B735" s="1221">
        <f>'Expenditures 15-22'!C55</f>
        <v>221682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221682</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105232</v>
      </c>
      <c r="D739" s="13" t="str">
        <f t="shared" si="10"/>
        <v>Error?</v>
      </c>
    </row>
    <row r="740" spans="1:4" x14ac:dyDescent="0.2">
      <c r="A740" s="54">
        <v>679</v>
      </c>
      <c r="B740" s="1221">
        <f>'Expenditures 15-22'!C61</f>
        <v>212136</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103937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421305</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1019632</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3611196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324276</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25785</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508626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8815</v>
      </c>
      <c r="D780" s="13" t="str">
        <f t="shared" si="11"/>
        <v>Error?</v>
      </c>
    </row>
    <row r="781" spans="1:4" x14ac:dyDescent="0.2">
      <c r="A781" s="54">
        <v>720</v>
      </c>
      <c r="B781" s="1221">
        <f>'Expenditures 15-22'!D38</f>
        <v>4385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12168</v>
      </c>
      <c r="D783" s="13" t="str">
        <f t="shared" si="11"/>
        <v>Error?</v>
      </c>
    </row>
    <row r="784" spans="1:4" x14ac:dyDescent="0.2">
      <c r="A784" s="54">
        <v>723</v>
      </c>
      <c r="B784" s="1221">
        <f>'Expenditures 15-22'!D41</f>
        <v>3</v>
      </c>
      <c r="D784" s="13" t="str">
        <f t="shared" si="11"/>
        <v>Error?</v>
      </c>
    </row>
    <row r="785" spans="1:4" x14ac:dyDescent="0.2">
      <c r="A785" s="54">
        <v>724</v>
      </c>
      <c r="B785" s="1221">
        <f>'Expenditures 15-22'!D42</f>
        <v>25371</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14080</v>
      </c>
      <c r="D791" s="13" t="str">
        <f t="shared" si="11"/>
        <v>Error?</v>
      </c>
    </row>
    <row r="792" spans="1:4" x14ac:dyDescent="0.2">
      <c r="A792" s="54">
        <v>731</v>
      </c>
      <c r="B792" s="1221">
        <f>'Expenditures 15-22'!D53</f>
        <v>14080</v>
      </c>
      <c r="C792" s="13" t="s">
        <v>653</v>
      </c>
      <c r="D792" s="13" t="str">
        <f t="shared" si="11"/>
        <v>Error?</v>
      </c>
    </row>
    <row r="793" spans="1:4" x14ac:dyDescent="0.2">
      <c r="A793" s="54">
        <v>732</v>
      </c>
      <c r="B793" s="1221">
        <f>'Expenditures 15-22'!D55</f>
        <v>45915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45915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9975</v>
      </c>
      <c r="D797" s="13" t="str">
        <f t="shared" si="11"/>
        <v>Error?</v>
      </c>
    </row>
    <row r="798" spans="1:4" x14ac:dyDescent="0.2">
      <c r="A798" s="54">
        <v>737</v>
      </c>
      <c r="B798" s="1221">
        <f>'Expenditures 15-22'!D61</f>
        <v>10080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25100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45155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130521</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639147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2748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6270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19957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275</v>
      </c>
      <c r="D838" s="13" t="str">
        <f t="shared" si="12"/>
        <v>Error?</v>
      </c>
    </row>
    <row r="839" spans="1:4" x14ac:dyDescent="0.2">
      <c r="A839" s="54">
        <v>778</v>
      </c>
      <c r="B839" s="1221">
        <f>'Expenditures 15-22'!E38</f>
        <v>177</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4475</v>
      </c>
      <c r="D842" s="13" t="str">
        <f t="shared" si="12"/>
        <v>Error?</v>
      </c>
    </row>
    <row r="843" spans="1:4" x14ac:dyDescent="0.2">
      <c r="A843" s="54">
        <v>782</v>
      </c>
      <c r="B843" s="1221">
        <f>'Expenditures 15-22'!E42</f>
        <v>4927</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1558</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1558</v>
      </c>
      <c r="C847" s="13" t="s">
        <v>653</v>
      </c>
      <c r="D847" s="13" t="str">
        <f t="shared" si="12"/>
        <v>Error?</v>
      </c>
    </row>
    <row r="848" spans="1:4" x14ac:dyDescent="0.2">
      <c r="A848" s="54">
        <v>787</v>
      </c>
      <c r="B848" s="1221">
        <f>'Expenditures 15-22'!E49</f>
        <v>11885</v>
      </c>
      <c r="D848" s="13" t="str">
        <f t="shared" si="12"/>
        <v>Error?</v>
      </c>
    </row>
    <row r="849" spans="1:4" x14ac:dyDescent="0.2">
      <c r="A849" s="54">
        <v>788</v>
      </c>
      <c r="B849" s="1221">
        <f>'Expenditures 15-22'!E50</f>
        <v>925</v>
      </c>
      <c r="D849" s="13" t="str">
        <f t="shared" si="12"/>
        <v>Error?</v>
      </c>
    </row>
    <row r="850" spans="1:4" x14ac:dyDescent="0.2">
      <c r="A850" s="54">
        <v>789</v>
      </c>
      <c r="B850" s="1221">
        <f>'Expenditures 15-22'!E53</f>
        <v>12810</v>
      </c>
      <c r="C850" s="13" t="s">
        <v>653</v>
      </c>
      <c r="D850" s="13" t="str">
        <f t="shared" si="12"/>
        <v>Error?</v>
      </c>
    </row>
    <row r="851" spans="1:4" x14ac:dyDescent="0.2">
      <c r="A851" s="54">
        <v>790</v>
      </c>
      <c r="B851" s="1221">
        <f>'Expenditures 15-22'!E55</f>
        <v>4123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4123</v>
      </c>
      <c r="C853" s="13" t="s">
        <v>653</v>
      </c>
      <c r="D853" s="13" t="str">
        <f t="shared" si="12"/>
        <v>Error?</v>
      </c>
    </row>
    <row r="854" spans="1:4" x14ac:dyDescent="0.2">
      <c r="A854" s="54">
        <v>793</v>
      </c>
      <c r="B854" s="1221">
        <f>'Expenditures 15-22'!E59</f>
        <v>19286</v>
      </c>
      <c r="D854" s="13" t="str">
        <f t="shared" si="12"/>
        <v>Error?</v>
      </c>
    </row>
    <row r="855" spans="1:4" x14ac:dyDescent="0.2">
      <c r="A855" s="54">
        <v>794</v>
      </c>
      <c r="B855" s="1221">
        <f>'Expenditures 15-22'!E60</f>
        <v>1659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6909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27854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51272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323756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49750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3644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75662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1223</v>
      </c>
      <c r="D896" s="13" t="str">
        <f t="shared" si="13"/>
        <v>Error?</v>
      </c>
    </row>
    <row r="897" spans="1:4" x14ac:dyDescent="0.2">
      <c r="A897" s="54">
        <v>836</v>
      </c>
      <c r="B897" s="1221">
        <f>'Expenditures 15-22'!F38</f>
        <v>1301</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1313</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3837</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3407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3407</v>
      </c>
      <c r="C905" s="13" t="s">
        <v>653</v>
      </c>
      <c r="D905" s="13" t="str">
        <f t="shared" si="13"/>
        <v>Error?</v>
      </c>
    </row>
    <row r="906" spans="1:4" x14ac:dyDescent="0.2">
      <c r="A906" s="54">
        <v>845</v>
      </c>
      <c r="B906" s="1221">
        <f>'Expenditures 15-22'!F49</f>
        <v>5415</v>
      </c>
      <c r="D906" s="13" t="str">
        <f t="shared" si="13"/>
        <v>Error?</v>
      </c>
    </row>
    <row r="907" spans="1:4" x14ac:dyDescent="0.2">
      <c r="A907" s="54">
        <v>846</v>
      </c>
      <c r="B907" s="1221">
        <f>'Expenditures 15-22'!F50</f>
        <v>157</v>
      </c>
      <c r="D907" s="13" t="str">
        <f t="shared" si="13"/>
        <v>Error?</v>
      </c>
    </row>
    <row r="908" spans="1:4" x14ac:dyDescent="0.2">
      <c r="A908" s="54">
        <v>847</v>
      </c>
      <c r="B908" s="1221">
        <f>'Expenditures 15-22'!F53</f>
        <v>5572</v>
      </c>
      <c r="C908" s="13" t="s">
        <v>653</v>
      </c>
      <c r="D908" s="13" t="str">
        <f t="shared" si="13"/>
        <v>Error?</v>
      </c>
    </row>
    <row r="909" spans="1:4" x14ac:dyDescent="0.2">
      <c r="A909" s="54">
        <v>848</v>
      </c>
      <c r="B909" s="1221">
        <f>'Expenditures 15-22'!F55</f>
        <v>115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115</v>
      </c>
      <c r="C911" s="13" t="s">
        <v>653</v>
      </c>
      <c r="D911" s="13" t="str">
        <f t="shared" si="13"/>
        <v>Error?</v>
      </c>
    </row>
    <row r="912" spans="1:4" x14ac:dyDescent="0.2">
      <c r="A912" s="54">
        <v>851</v>
      </c>
      <c r="B912" s="1221">
        <f>'Expenditures 15-22'!F59</f>
        <v>9785</v>
      </c>
      <c r="D912" s="13" t="str">
        <f t="shared" si="13"/>
        <v>Error?</v>
      </c>
    </row>
    <row r="913" spans="1:4" x14ac:dyDescent="0.2">
      <c r="A913" s="54">
        <v>852</v>
      </c>
      <c r="B913" s="1221">
        <f>'Expenditures 15-22'!F60</f>
        <v>2195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182238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194218</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207149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282811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7963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7963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550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550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700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700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1250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9213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1801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1801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3245</v>
      </c>
      <c r="D1022" s="13" t="str">
        <f t="shared" si="14"/>
        <v>Error?</v>
      </c>
    </row>
    <row r="1023" spans="1:4" x14ac:dyDescent="0.2">
      <c r="A1023" s="54">
        <v>962</v>
      </c>
      <c r="B1023" s="1221">
        <f>'Expenditures 15-22'!H50</f>
        <v>892</v>
      </c>
      <c r="D1023" s="13" t="str">
        <f t="shared" ref="D1023:D1086" si="15">IF(ISBLANK(B1023),"OK",IF(A1023-B1023=0,"OK","Error?"))</f>
        <v>Error?</v>
      </c>
    </row>
    <row r="1024" spans="1:4" x14ac:dyDescent="0.2">
      <c r="A1024" s="54">
        <v>963</v>
      </c>
      <c r="B1024" s="1221">
        <f>'Expenditures 15-22'!H53</f>
        <v>4137</v>
      </c>
      <c r="C1024" s="13" t="s">
        <v>653</v>
      </c>
      <c r="D1024" s="13" t="str">
        <f t="shared" si="15"/>
        <v>Error?</v>
      </c>
    </row>
    <row r="1025" spans="1:4" x14ac:dyDescent="0.2">
      <c r="A1025" s="54">
        <v>964</v>
      </c>
      <c r="B1025" s="1221">
        <f>'Expenditures 15-22'!H55</f>
        <v>1010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1010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310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310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5457</v>
      </c>
      <c r="C1045" s="13" t="s">
        <v>653</v>
      </c>
      <c r="D1045" s="13" t="str">
        <f t="shared" si="15"/>
        <v>Error?</v>
      </c>
    </row>
    <row r="1046" spans="1:4" x14ac:dyDescent="0.2">
      <c r="A1046" s="54">
        <v>985</v>
      </c>
      <c r="B1046" s="1221">
        <f>'Expenditures 15-22'!H75</f>
        <v>301</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7559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2072946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158537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3205573</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79521</v>
      </c>
      <c r="C1110" s="13" t="s">
        <v>653</v>
      </c>
      <c r="D1110" s="13" t="str">
        <f t="shared" si="16"/>
        <v>Error?</v>
      </c>
    </row>
    <row r="1111" spans="1:4" x14ac:dyDescent="0.2">
      <c r="A1111" s="54">
        <v>1050</v>
      </c>
      <c r="B1111" s="1221">
        <f>'Expenditures 15-22'!K38</f>
        <v>35730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107812</v>
      </c>
      <c r="C1113" s="13" t="s">
        <v>653</v>
      </c>
      <c r="D1113" s="13" t="str">
        <f t="shared" si="16"/>
        <v>Error?</v>
      </c>
    </row>
    <row r="1114" spans="1:4" x14ac:dyDescent="0.2">
      <c r="A1114" s="54">
        <v>1053</v>
      </c>
      <c r="B1114" s="1221">
        <f>'Expenditures 15-22'!K41</f>
        <v>45865</v>
      </c>
      <c r="C1114" s="13" t="s">
        <v>653</v>
      </c>
      <c r="D1114" s="13" t="str">
        <f t="shared" si="16"/>
        <v>Error?</v>
      </c>
    </row>
    <row r="1115" spans="1:4" x14ac:dyDescent="0.2">
      <c r="A1115" s="54">
        <v>1054</v>
      </c>
      <c r="B1115" s="1221">
        <f>'Expenditures 15-22'!K42</f>
        <v>268928</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23010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23010</v>
      </c>
      <c r="C1119" s="13" t="s">
        <v>653</v>
      </c>
      <c r="D1119" s="13" t="str">
        <f t="shared" si="16"/>
        <v>Error?</v>
      </c>
    </row>
    <row r="1120" spans="1:4" x14ac:dyDescent="0.2">
      <c r="A1120" s="54">
        <v>1059</v>
      </c>
      <c r="B1120" s="1221">
        <f>'Expenditures 15-22'!K49</f>
        <v>33864</v>
      </c>
      <c r="C1120" s="13" t="s">
        <v>653</v>
      </c>
      <c r="D1120" s="13" t="str">
        <f t="shared" si="16"/>
        <v>Error?</v>
      </c>
    </row>
    <row r="1121" spans="1:4" x14ac:dyDescent="0.2">
      <c r="A1121" s="54">
        <v>1060</v>
      </c>
      <c r="B1121" s="1221">
        <f>'Expenditures 15-22'!K50</f>
        <v>127092</v>
      </c>
      <c r="C1121" s="13" t="s">
        <v>653</v>
      </c>
      <c r="D1121" s="13" t="str">
        <f t="shared" si="16"/>
        <v>Error?</v>
      </c>
    </row>
    <row r="1122" spans="1:4" x14ac:dyDescent="0.2">
      <c r="A1122" s="54">
        <v>1061</v>
      </c>
      <c r="B1122" s="1221">
        <f>'Expenditures 15-22'!K53</f>
        <v>160956</v>
      </c>
      <c r="C1122" s="13" t="s">
        <v>653</v>
      </c>
      <c r="D1122" s="13" t="str">
        <f t="shared" si="16"/>
        <v>Error?</v>
      </c>
    </row>
    <row r="1123" spans="1:4" x14ac:dyDescent="0.2">
      <c r="A1123" s="54">
        <v>1062</v>
      </c>
      <c r="B1123" s="1221">
        <f>'Expenditures 15-22'!K55</f>
        <v>272845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272845</v>
      </c>
      <c r="C1125" s="13" t="s">
        <v>653</v>
      </c>
      <c r="D1125" s="13" t="str">
        <f t="shared" si="16"/>
        <v>Error?</v>
      </c>
    </row>
    <row r="1126" spans="1:4" x14ac:dyDescent="0.2">
      <c r="A1126" s="54">
        <v>1065</v>
      </c>
      <c r="B1126" s="1221">
        <f>'Expenditures 15-22'!K59</f>
        <v>29771</v>
      </c>
      <c r="C1126" s="13" t="s">
        <v>653</v>
      </c>
      <c r="D1126" s="13" t="str">
        <f t="shared" si="16"/>
        <v>Error?</v>
      </c>
    </row>
    <row r="1127" spans="1:4" x14ac:dyDescent="0.2">
      <c r="A1127" s="54">
        <v>1066</v>
      </c>
      <c r="B1127" s="1221">
        <f>'Expenditures 15-22'!K60</f>
        <v>119061</v>
      </c>
      <c r="C1127" s="13" t="s">
        <v>653</v>
      </c>
      <c r="D1127" s="13" t="str">
        <f t="shared" si="16"/>
        <v>Error?</v>
      </c>
    </row>
    <row r="1128" spans="1:4" x14ac:dyDescent="0.2">
      <c r="A1128" s="54">
        <v>1067</v>
      </c>
      <c r="B1128" s="1221">
        <f>'Expenditures 15-22'!K61</f>
        <v>222216</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318494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689542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1415281</v>
      </c>
      <c r="C1143" s="13" t="s">
        <v>653</v>
      </c>
      <c r="D1143" s="13" t="str">
        <f t="shared" si="16"/>
        <v>Error?</v>
      </c>
    </row>
    <row r="1144" spans="1:4" x14ac:dyDescent="0.2">
      <c r="A1144" s="54">
        <v>1083</v>
      </c>
      <c r="B1144" s="1221">
        <f>'Expenditures 15-22'!K75</f>
        <v>301</v>
      </c>
      <c r="C1144" s="13" t="s">
        <v>653</v>
      </c>
      <c r="D1144" s="13" t="str">
        <f t="shared" si="16"/>
        <v>Error?</v>
      </c>
    </row>
    <row r="1145" spans="1:4" x14ac:dyDescent="0.2">
      <c r="A1145" s="54">
        <v>1084</v>
      </c>
      <c r="B1145" s="1221">
        <f>'Expenditures 15-22'!K102</f>
        <v>252527</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4873682</v>
      </c>
      <c r="C1152" s="13" t="s">
        <v>653</v>
      </c>
      <c r="D1152" s="13" t="str">
        <f t="shared" si="17"/>
        <v>Error?</v>
      </c>
    </row>
    <row r="1153" spans="1:4" x14ac:dyDescent="0.2">
      <c r="A1153" s="54">
        <v>1092</v>
      </c>
      <c r="B1153" s="1221">
        <f>'Expenditures 15-22'!K115</f>
        <v>-16539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35431</v>
      </c>
      <c r="D1237" s="13" t="str">
        <f t="shared" si="18"/>
        <v>Error?</v>
      </c>
    </row>
    <row r="1238" spans="1:4" x14ac:dyDescent="0.2">
      <c r="A1238" s="82">
        <v>1177</v>
      </c>
      <c r="D1238" s="13" t="str">
        <f t="shared" si="18"/>
        <v>OK</v>
      </c>
    </row>
    <row r="1239" spans="1:4" x14ac:dyDescent="0.2">
      <c r="A1239" s="54">
        <v>1178</v>
      </c>
      <c r="B1239" s="1221">
        <f>'Expenditures 15-22'!E127</f>
        <v>35431</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35431</v>
      </c>
      <c r="C1241" s="13" t="s">
        <v>653</v>
      </c>
      <c r="D1241" s="13" t="str">
        <f t="shared" si="18"/>
        <v>Error?</v>
      </c>
    </row>
    <row r="1242" spans="1:4" x14ac:dyDescent="0.2">
      <c r="A1242" s="54">
        <v>1181</v>
      </c>
      <c r="B1242" s="1221">
        <f>'Expenditures 15-22'!E150</f>
        <v>35431</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115002</v>
      </c>
      <c r="D1245" s="13" t="str">
        <f t="shared" si="18"/>
        <v>Error?</v>
      </c>
    </row>
    <row r="1246" spans="1:4" x14ac:dyDescent="0.2">
      <c r="A1246" s="82">
        <v>1185</v>
      </c>
      <c r="D1246" s="13" t="str">
        <f t="shared" si="18"/>
        <v>OK</v>
      </c>
    </row>
    <row r="1247" spans="1:4" x14ac:dyDescent="0.2">
      <c r="A1247" s="54">
        <v>1186</v>
      </c>
      <c r="B1247" s="1221">
        <f>'Expenditures 15-22'!F127</f>
        <v>115002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115002</v>
      </c>
      <c r="C1249" s="13" t="s">
        <v>653</v>
      </c>
      <c r="D1249" s="13" t="str">
        <f t="shared" si="18"/>
        <v>Error?</v>
      </c>
    </row>
    <row r="1250" spans="1:4" x14ac:dyDescent="0.2">
      <c r="A1250" s="54">
        <v>1189</v>
      </c>
      <c r="B1250" s="1221">
        <f>'Expenditures 15-22'!F150</f>
        <v>115002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4449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4449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4449</v>
      </c>
      <c r="C1258" s="13" t="s">
        <v>653</v>
      </c>
      <c r="D1258" s="13" t="str">
        <f t="shared" si="18"/>
        <v>Error?</v>
      </c>
    </row>
    <row r="1259" spans="1:4" x14ac:dyDescent="0.2">
      <c r="A1259" s="54">
        <v>1198</v>
      </c>
      <c r="B1259" s="1221">
        <f>'Expenditures 15-22'!G150</f>
        <v>4449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154882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154882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154882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154882</v>
      </c>
      <c r="C1288" s="13" t="s">
        <v>653</v>
      </c>
      <c r="D1288" s="13" t="str">
        <f t="shared" si="19"/>
        <v>Error?</v>
      </c>
    </row>
    <row r="1289" spans="1:4" x14ac:dyDescent="0.2">
      <c r="A1289" s="54">
        <v>1228</v>
      </c>
      <c r="B1289" s="1221">
        <f>'Expenditures 15-22'!K151</f>
        <v>51031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1939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323100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325039</v>
      </c>
      <c r="C1317" s="13" t="s">
        <v>653</v>
      </c>
      <c r="D1317" s="13" t="str">
        <f t="shared" si="19"/>
        <v>Error?</v>
      </c>
    </row>
    <row r="1318" spans="1:4" x14ac:dyDescent="0.2">
      <c r="A1318" s="54">
        <v>1257</v>
      </c>
      <c r="B1318" s="1221">
        <f>'Expenditures 15-22'!H168</f>
        <v>325039</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1939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323100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325039</v>
      </c>
      <c r="C1331" s="13" t="s">
        <v>653</v>
      </c>
      <c r="D1331" s="13" t="str">
        <f t="shared" si="19"/>
        <v>Error?</v>
      </c>
    </row>
    <row r="1332" spans="1:4" x14ac:dyDescent="0.2">
      <c r="A1332" s="54">
        <v>1271</v>
      </c>
      <c r="B1332" s="1221">
        <f>'Expenditures 15-22'!K168</f>
        <v>325039</v>
      </c>
      <c r="C1332" s="13" t="s">
        <v>653</v>
      </c>
      <c r="D1332" s="13" t="str">
        <f t="shared" si="19"/>
        <v>Error?</v>
      </c>
    </row>
    <row r="1333" spans="1:4" x14ac:dyDescent="0.2">
      <c r="A1333" s="54">
        <v>1272</v>
      </c>
      <c r="B1333" s="1221">
        <f>'Expenditures 15-22'!K169</f>
        <v>575</v>
      </c>
      <c r="C1333" s="13" t="s">
        <v>653</v>
      </c>
      <c r="D1333" s="13" t="str">
        <f t="shared" si="19"/>
        <v>Error?</v>
      </c>
    </row>
    <row r="1334" spans="1:4" x14ac:dyDescent="0.2">
      <c r="A1334" s="82">
        <v>1273</v>
      </c>
      <c r="D1334" s="13" t="str">
        <f t="shared" si="19"/>
        <v>OK</v>
      </c>
    </row>
    <row r="1335" spans="1:4" x14ac:dyDescent="0.2">
      <c r="A1335" s="54">
        <v>1274</v>
      </c>
      <c r="B1335" s="1221">
        <f>'Expenditures 15-22'!C176</f>
        <v>72304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72304</v>
      </c>
      <c r="C1339" s="13" t="s">
        <v>653</v>
      </c>
      <c r="D1339" s="13" t="str">
        <f t="shared" si="19"/>
        <v>Error?</v>
      </c>
    </row>
    <row r="1340" spans="1:4" x14ac:dyDescent="0.2">
      <c r="A1340" s="54">
        <v>1279</v>
      </c>
      <c r="B1340" s="1221">
        <f>'Expenditures 15-22'!C204</f>
        <v>72304</v>
      </c>
      <c r="C1340" s="13" t="s">
        <v>653</v>
      </c>
      <c r="D1340" s="13" t="str">
        <f t="shared" si="19"/>
        <v>Error?</v>
      </c>
    </row>
    <row r="1341" spans="1:4" x14ac:dyDescent="0.2">
      <c r="A1341" s="54">
        <v>1280</v>
      </c>
      <c r="B1341" s="1221">
        <f>'Expenditures 15-22'!D176</f>
        <v>5061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5061</v>
      </c>
      <c r="C1345" s="13" t="s">
        <v>653</v>
      </c>
      <c r="D1345" s="13" t="str">
        <f t="shared" si="20"/>
        <v>Error?</v>
      </c>
    </row>
    <row r="1346" spans="1:4" x14ac:dyDescent="0.2">
      <c r="A1346" s="54">
        <v>1285</v>
      </c>
      <c r="B1346" s="1221">
        <f>'Expenditures 15-22'!D204</f>
        <v>5061</v>
      </c>
      <c r="C1346" s="13" t="s">
        <v>653</v>
      </c>
      <c r="D1346" s="13" t="str">
        <f t="shared" si="20"/>
        <v>Error?</v>
      </c>
    </row>
    <row r="1347" spans="1:4" x14ac:dyDescent="0.2">
      <c r="A1347" s="54">
        <v>1286</v>
      </c>
      <c r="B1347" s="1221">
        <f>'Expenditures 15-22'!E176</f>
        <v>51130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51130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51130</v>
      </c>
      <c r="C1353" s="13" t="s">
        <v>653</v>
      </c>
      <c r="D1353" s="13" t="str">
        <f t="shared" si="20"/>
        <v>Error?</v>
      </c>
    </row>
    <row r="1354" spans="1:4" x14ac:dyDescent="0.2">
      <c r="A1354" s="54">
        <v>1293</v>
      </c>
      <c r="B1354" s="1221">
        <f>'Expenditures 15-22'!F176</f>
        <v>14808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14808</v>
      </c>
      <c r="C1358" s="13" t="s">
        <v>653</v>
      </c>
      <c r="D1358" s="13" t="str">
        <f t="shared" si="20"/>
        <v>Error?</v>
      </c>
    </row>
    <row r="1359" spans="1:4" x14ac:dyDescent="0.2">
      <c r="A1359" s="54">
        <v>1298</v>
      </c>
      <c r="B1359" s="1221">
        <f>'Expenditures 15-22'!F204</f>
        <v>14808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143303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143303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143303</v>
      </c>
      <c r="C1388" s="13" t="s">
        <v>653</v>
      </c>
      <c r="D1388" s="13" t="str">
        <f t="shared" si="20"/>
        <v>Error?</v>
      </c>
    </row>
    <row r="1389" spans="1:4" x14ac:dyDescent="0.2">
      <c r="A1389" s="54">
        <v>1328</v>
      </c>
      <c r="B1389" s="1221">
        <f>'Expenditures 15-22'!K205</f>
        <v>5955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4115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69240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6396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1322</v>
      </c>
      <c r="D1415" s="13" t="str">
        <f t="shared" si="21"/>
        <v>Error?</v>
      </c>
    </row>
    <row r="1416" spans="1:4" x14ac:dyDescent="0.2">
      <c r="A1416" s="54">
        <v>1355</v>
      </c>
      <c r="B1416" s="1221">
        <f>'Expenditures 15-22'!D231</f>
        <v>8321</v>
      </c>
      <c r="D1416" s="13" t="str">
        <f t="shared" si="21"/>
        <v>Error?</v>
      </c>
    </row>
    <row r="1417" spans="1:4" x14ac:dyDescent="0.2">
      <c r="A1417" s="54">
        <v>1356</v>
      </c>
      <c r="B1417" s="1221">
        <f>'Expenditures 15-22'!D232</f>
        <v>16039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1338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1338</v>
      </c>
      <c r="C1421" s="13" t="s">
        <v>653</v>
      </c>
      <c r="D1421" s="13" t="str">
        <f t="shared" si="21"/>
        <v>Error?</v>
      </c>
    </row>
    <row r="1422" spans="1:4" x14ac:dyDescent="0.2">
      <c r="A1422" s="54">
        <v>1361</v>
      </c>
      <c r="B1422" s="1221">
        <f>'Expenditures 15-22'!D239</f>
        <v>2592</v>
      </c>
      <c r="D1422" s="13" t="str">
        <f t="shared" si="21"/>
        <v>Error?</v>
      </c>
    </row>
    <row r="1423" spans="1:4" x14ac:dyDescent="0.2">
      <c r="A1423" s="54">
        <v>1362</v>
      </c>
      <c r="B1423" s="1221">
        <f>'Expenditures 15-22'!D240</f>
        <v>1610</v>
      </c>
      <c r="D1423" s="13" t="str">
        <f t="shared" si="21"/>
        <v>Error?</v>
      </c>
    </row>
    <row r="1424" spans="1:4" x14ac:dyDescent="0.2">
      <c r="A1424" s="54">
        <v>1363</v>
      </c>
      <c r="B1424" s="1221">
        <f>'Expenditures 15-22'!D251</f>
        <v>4202</v>
      </c>
      <c r="C1424" s="13" t="s">
        <v>653</v>
      </c>
      <c r="D1424" s="13" t="str">
        <f t="shared" si="21"/>
        <v>Error?</v>
      </c>
    </row>
    <row r="1425" spans="1:4" x14ac:dyDescent="0.2">
      <c r="A1425" s="54">
        <v>1364</v>
      </c>
      <c r="B1425" s="1221">
        <f>'Expenditures 15-22'!D253</f>
        <v>14211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14211</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22487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44677</v>
      </c>
      <c r="D1431" s="13" t="str">
        <f t="shared" si="21"/>
        <v>Error?</v>
      </c>
    </row>
    <row r="1432" spans="1:4" x14ac:dyDescent="0.2">
      <c r="A1432" s="54">
        <v>1371</v>
      </c>
      <c r="B1432" s="1221">
        <f>'Expenditures 15-22'!D261</f>
        <v>14603</v>
      </c>
      <c r="D1432" s="13" t="str">
        <f t="shared" si="21"/>
        <v>Error?</v>
      </c>
    </row>
    <row r="1433" spans="1:4" x14ac:dyDescent="0.2">
      <c r="A1433" s="54">
        <v>1372</v>
      </c>
      <c r="B1433" s="1221">
        <f>'Expenditures 15-22'!D262</f>
        <v>20341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102108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137898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207138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4115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69240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6396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1322</v>
      </c>
      <c r="C1479" s="13" t="s">
        <v>653</v>
      </c>
      <c r="D1479" s="13" t="str">
        <f t="shared" si="22"/>
        <v>Error?</v>
      </c>
    </row>
    <row r="1480" spans="1:4" x14ac:dyDescent="0.2">
      <c r="A1480" s="54">
        <v>1419</v>
      </c>
      <c r="B1480" s="1221">
        <f>'Expenditures 15-22'!K231</f>
        <v>8321</v>
      </c>
      <c r="C1480" s="13" t="s">
        <v>653</v>
      </c>
      <c r="D1480" s="13" t="str">
        <f t="shared" si="22"/>
        <v>Error?</v>
      </c>
    </row>
    <row r="1481" spans="1:4" x14ac:dyDescent="0.2">
      <c r="A1481" s="54">
        <v>1420</v>
      </c>
      <c r="B1481" s="1221">
        <f>'Expenditures 15-22'!K232</f>
        <v>16039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1338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1338</v>
      </c>
      <c r="C1485" s="13" t="s">
        <v>653</v>
      </c>
      <c r="D1485" s="13" t="str">
        <f t="shared" si="22"/>
        <v>Error?</v>
      </c>
    </row>
    <row r="1486" spans="1:4" x14ac:dyDescent="0.2">
      <c r="A1486" s="54">
        <v>1425</v>
      </c>
      <c r="B1486" s="1221">
        <f>'Expenditures 15-22'!K239</f>
        <v>2592</v>
      </c>
      <c r="C1486" s="13" t="s">
        <v>653</v>
      </c>
      <c r="D1486" s="13" t="str">
        <f t="shared" si="22"/>
        <v>Error?</v>
      </c>
    </row>
    <row r="1487" spans="1:4" x14ac:dyDescent="0.2">
      <c r="A1487" s="54">
        <v>1426</v>
      </c>
      <c r="B1487" s="1221">
        <f>'Expenditures 15-22'!K240</f>
        <v>1610</v>
      </c>
      <c r="C1487" s="13" t="s">
        <v>653</v>
      </c>
      <c r="D1487" s="13" t="str">
        <f t="shared" si="22"/>
        <v>Error?</v>
      </c>
    </row>
    <row r="1488" spans="1:4" x14ac:dyDescent="0.2">
      <c r="A1488" s="54">
        <v>1427</v>
      </c>
      <c r="B1488" s="1221">
        <f>'Expenditures 15-22'!K251</f>
        <v>4202</v>
      </c>
      <c r="C1488" s="13" t="s">
        <v>653</v>
      </c>
      <c r="D1488" s="13" t="str">
        <f t="shared" si="22"/>
        <v>Error?</v>
      </c>
    </row>
    <row r="1489" spans="1:4" x14ac:dyDescent="0.2">
      <c r="A1489" s="54">
        <v>1428</v>
      </c>
      <c r="B1489" s="1221">
        <f>'Expenditures 15-22'!K253</f>
        <v>14211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14211</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22487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44677</v>
      </c>
      <c r="C1495" s="13" t="s">
        <v>653</v>
      </c>
      <c r="D1495" s="13" t="str">
        <f t="shared" si="22"/>
        <v>Error?</v>
      </c>
    </row>
    <row r="1496" spans="1:4" x14ac:dyDescent="0.2">
      <c r="A1496" s="54">
        <v>1435</v>
      </c>
      <c r="B1496" s="1221">
        <f>'Expenditures 15-22'!K261</f>
        <v>14603</v>
      </c>
      <c r="C1496" s="13" t="s">
        <v>653</v>
      </c>
      <c r="D1496" s="13" t="str">
        <f t="shared" si="22"/>
        <v>Error?</v>
      </c>
    </row>
    <row r="1497" spans="1:4" x14ac:dyDescent="0.2">
      <c r="A1497" s="54">
        <v>1436</v>
      </c>
      <c r="B1497" s="1221">
        <f>'Expenditures 15-22'!K262</f>
        <v>20341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102108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137898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207138</v>
      </c>
      <c r="C1517" s="13" t="s">
        <v>653</v>
      </c>
      <c r="D1517" s="13" t="str">
        <f t="shared" si="22"/>
        <v>Error?</v>
      </c>
    </row>
    <row r="1518" spans="1:4" x14ac:dyDescent="0.2">
      <c r="A1518" s="54">
        <v>1457</v>
      </c>
      <c r="B1518" s="1221">
        <f>'Expenditures 15-22'!K289</f>
        <v>-12042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242910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242910</v>
      </c>
      <c r="C1547" s="13" t="s">
        <v>653</v>
      </c>
      <c r="D1547" s="13" t="str">
        <f t="shared" si="23"/>
        <v>Error?</v>
      </c>
    </row>
    <row r="1548" spans="1:4" x14ac:dyDescent="0.2">
      <c r="A1548" s="54">
        <v>1487</v>
      </c>
      <c r="B1548" s="1221">
        <f>'Expenditures 15-22'!G305</f>
        <v>242910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242910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242910</v>
      </c>
      <c r="C1559" s="13" t="s">
        <v>653</v>
      </c>
      <c r="D1559" s="13" t="str">
        <f t="shared" si="23"/>
        <v>Error?</v>
      </c>
    </row>
    <row r="1560" spans="1:4" x14ac:dyDescent="0.2">
      <c r="A1560" s="54">
        <v>1499</v>
      </c>
      <c r="B1560" s="1221">
        <f>'Expenditures 15-22'!K305</f>
        <v>242910</v>
      </c>
      <c r="C1560" s="13" t="s">
        <v>653</v>
      </c>
      <c r="D1560" s="13" t="str">
        <f t="shared" si="23"/>
        <v>Error?</v>
      </c>
    </row>
    <row r="1561" spans="1:4" x14ac:dyDescent="0.2">
      <c r="A1561" s="54">
        <v>1500</v>
      </c>
      <c r="B1561" s="1221">
        <f>'Expenditures 15-22'!K306</f>
        <v>-233204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321488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304949</v>
      </c>
      <c r="C1630" s="13" t="s">
        <v>653</v>
      </c>
      <c r="D1630" s="13" t="str">
        <f t="shared" si="24"/>
        <v>Error?</v>
      </c>
    </row>
    <row r="1631" spans="1:4" x14ac:dyDescent="0.2">
      <c r="A1631" s="54">
        <v>1570</v>
      </c>
      <c r="B1631" s="1221">
        <f>'Acct Summary 7-8'!D79</f>
        <v>193933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244964</v>
      </c>
      <c r="C1644" s="13" t="s">
        <v>653</v>
      </c>
      <c r="D1644" s="13" t="str">
        <f t="shared" si="24"/>
        <v>Error?</v>
      </c>
    </row>
    <row r="1645" spans="1:4" x14ac:dyDescent="0.2">
      <c r="A1645" s="54">
        <v>1584</v>
      </c>
      <c r="B1645" s="1221">
        <f>'Acct Summary 7-8'!E79</f>
        <v>90027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90602</v>
      </c>
      <c r="C1658" s="13" t="s">
        <v>653</v>
      </c>
      <c r="D1658" s="13" t="str">
        <f t="shared" si="24"/>
        <v>Error?</v>
      </c>
    </row>
    <row r="1659" spans="1:4" x14ac:dyDescent="0.2">
      <c r="A1659" s="54">
        <v>1598</v>
      </c>
      <c r="B1659" s="1221">
        <f>'Acct Summary 7-8'!F79</f>
        <v>173216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179171</v>
      </c>
      <c r="C1672" s="13" t="s">
        <v>653</v>
      </c>
      <c r="D1672" s="13" t="str">
        <f t="shared" si="25"/>
        <v>Error?</v>
      </c>
    </row>
    <row r="1673" spans="1:4" x14ac:dyDescent="0.2">
      <c r="A1673" s="54">
        <v>1612</v>
      </c>
      <c r="B1673" s="1221">
        <f>'Acct Summary 7-8'!G79</f>
        <v>141194</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129152</v>
      </c>
      <c r="C1686" s="13" t="s">
        <v>653</v>
      </c>
      <c r="D1686" s="13" t="str">
        <f t="shared" si="25"/>
        <v>Error?</v>
      </c>
    </row>
    <row r="1687" spans="1:4" x14ac:dyDescent="0.2">
      <c r="A1687" s="54">
        <v>1626</v>
      </c>
      <c r="B1687" s="1221">
        <f>'Acct Summary 7-8'!H79</f>
        <v>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361800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963031</v>
      </c>
      <c r="C1744" s="13" t="s">
        <v>653</v>
      </c>
      <c r="D1744" s="13" t="str">
        <f t="shared" si="26"/>
        <v>Error?</v>
      </c>
    </row>
    <row r="1745" spans="1:5" x14ac:dyDescent="0.2">
      <c r="A1745" s="54">
        <v>1684</v>
      </c>
      <c r="B1745" s="1221">
        <f>'Tax Sched 24'!B5</f>
        <v>187438</v>
      </c>
      <c r="C1745" s="13" t="s">
        <v>653</v>
      </c>
      <c r="D1745" s="13" t="str">
        <f t="shared" si="26"/>
        <v>Error?</v>
      </c>
    </row>
    <row r="1746" spans="1:5" x14ac:dyDescent="0.2">
      <c r="A1746" s="54">
        <v>1685</v>
      </c>
      <c r="B1746" s="1221">
        <f>'Tax Sched 24'!B6</f>
        <v>325392</v>
      </c>
      <c r="C1746" s="13" t="s">
        <v>653</v>
      </c>
      <c r="D1746" s="13" t="str">
        <f t="shared" si="26"/>
        <v>Error?</v>
      </c>
    </row>
    <row r="1747" spans="1:5" x14ac:dyDescent="0.2">
      <c r="A1747" s="54">
        <v>1686</v>
      </c>
      <c r="B1747" s="1221">
        <f>'Tax Sched 24'!B7</f>
        <v>79638</v>
      </c>
      <c r="C1747" s="13" t="s">
        <v>653</v>
      </c>
      <c r="D1747" s="13" t="str">
        <f t="shared" si="26"/>
        <v>Error?</v>
      </c>
    </row>
    <row r="1748" spans="1:5" x14ac:dyDescent="0.2">
      <c r="A1748" s="54">
        <v>1687</v>
      </c>
      <c r="B1748" s="1221">
        <f>'Tax Sched 24'!B8</f>
        <v>97118</v>
      </c>
      <c r="C1748" s="13" t="s">
        <v>653</v>
      </c>
      <c r="D1748" s="13" t="str">
        <f t="shared" si="26"/>
        <v>Error?</v>
      </c>
    </row>
    <row r="1749" spans="1:5" x14ac:dyDescent="0.2">
      <c r="A1749" s="54">
        <v>1688</v>
      </c>
      <c r="B1749" s="1221">
        <f>'Tax Sched 24'!B10</f>
        <v>38852</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67984</v>
      </c>
      <c r="C1752" s="13" t="s">
        <v>653</v>
      </c>
      <c r="D1752" s="13" t="str">
        <f t="shared" si="26"/>
        <v>Error?</v>
      </c>
    </row>
    <row r="1753" spans="1:5" x14ac:dyDescent="0.2">
      <c r="A1753" s="54">
        <v>1692</v>
      </c>
      <c r="B1753" s="1221">
        <f>'Tax Sched 24'!B12</f>
        <v>21370</v>
      </c>
      <c r="C1753" s="13" t="s">
        <v>653</v>
      </c>
      <c r="D1753" s="13" t="str">
        <f t="shared" si="26"/>
        <v>Error?</v>
      </c>
    </row>
    <row r="1754" spans="1:5" x14ac:dyDescent="0.2">
      <c r="A1754" s="54">
        <v>1693</v>
      </c>
      <c r="B1754" s="1221">
        <f>'Tax Sched 24'!B14</f>
        <v>14571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1882795</v>
      </c>
      <c r="C1759" s="13" t="s">
        <v>653</v>
      </c>
      <c r="D1759" s="13" t="str">
        <f t="shared" si="26"/>
        <v>Error?</v>
      </c>
    </row>
    <row r="1760" spans="1:5" x14ac:dyDescent="0.2">
      <c r="A1760" s="54">
        <v>1699</v>
      </c>
      <c r="B1760" s="1221">
        <f>'Tax Sched 24'!D4</f>
        <v>963031</v>
      </c>
      <c r="C1760" s="13" t="s">
        <v>653</v>
      </c>
      <c r="D1760" s="13" t="str">
        <f t="shared" si="26"/>
        <v>Error?</v>
      </c>
    </row>
    <row r="1761" spans="1:5" x14ac:dyDescent="0.2">
      <c r="A1761" s="54">
        <v>1700</v>
      </c>
      <c r="B1761" s="1221">
        <f>'Tax Sched 24'!D5</f>
        <v>187438</v>
      </c>
      <c r="C1761" s="13" t="s">
        <v>653</v>
      </c>
      <c r="D1761" s="13" t="str">
        <f t="shared" si="26"/>
        <v>Error?</v>
      </c>
    </row>
    <row r="1762" spans="1:5" s="79" customFormat="1" x14ac:dyDescent="0.2">
      <c r="A1762" s="54">
        <v>1701</v>
      </c>
      <c r="B1762" s="1221">
        <f>'Tax Sched 24'!D6</f>
        <v>325392</v>
      </c>
      <c r="C1762" s="13" t="s">
        <v>653</v>
      </c>
      <c r="D1762" s="13" t="str">
        <f t="shared" si="26"/>
        <v>Error?</v>
      </c>
      <c r="E1762" s="80"/>
    </row>
    <row r="1763" spans="1:5" x14ac:dyDescent="0.2">
      <c r="A1763" s="54">
        <v>1702</v>
      </c>
      <c r="B1763" s="1221">
        <f>'Tax Sched 24'!D7</f>
        <v>79638</v>
      </c>
      <c r="C1763" s="13" t="s">
        <v>653</v>
      </c>
      <c r="D1763" s="13" t="str">
        <f t="shared" si="26"/>
        <v>Error?</v>
      </c>
    </row>
    <row r="1764" spans="1:5" x14ac:dyDescent="0.2">
      <c r="A1764" s="54">
        <v>1703</v>
      </c>
      <c r="B1764" s="1221">
        <f>'Tax Sched 24'!D8</f>
        <v>97118</v>
      </c>
      <c r="C1764" s="13" t="s">
        <v>653</v>
      </c>
      <c r="D1764" s="13" t="str">
        <f t="shared" si="26"/>
        <v>Error?</v>
      </c>
    </row>
    <row r="1765" spans="1:5" x14ac:dyDescent="0.2">
      <c r="A1765" s="54">
        <v>1704</v>
      </c>
      <c r="B1765" s="1221">
        <f>'Tax Sched 24'!D10</f>
        <v>38852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67984</v>
      </c>
      <c r="C1768" s="13" t="s">
        <v>653</v>
      </c>
      <c r="D1768" s="13" t="str">
        <f t="shared" si="26"/>
        <v>Error?</v>
      </c>
    </row>
    <row r="1769" spans="1:5" x14ac:dyDescent="0.2">
      <c r="A1769" s="54">
        <v>1708</v>
      </c>
      <c r="B1769" s="1221">
        <f>'Tax Sched 24'!D12</f>
        <v>21370</v>
      </c>
      <c r="C1769" s="13" t="s">
        <v>653</v>
      </c>
      <c r="D1769" s="13" t="str">
        <f t="shared" si="26"/>
        <v>Error?</v>
      </c>
    </row>
    <row r="1770" spans="1:5" x14ac:dyDescent="0.2">
      <c r="A1770" s="54">
        <v>1709</v>
      </c>
      <c r="B1770" s="1221">
        <f>'Tax Sched 24'!D14</f>
        <v>14571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1882795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969762</v>
      </c>
      <c r="C1792" s="13" t="s">
        <v>653</v>
      </c>
      <c r="D1792" s="13" t="str">
        <f t="shared" si="27"/>
        <v>Error?</v>
      </c>
    </row>
    <row r="1793" spans="1:4" x14ac:dyDescent="0.2">
      <c r="A1793" s="54">
        <v>1732</v>
      </c>
      <c r="B1793" s="1221">
        <f>'Tax Sched 24'!F5</f>
        <v>189610</v>
      </c>
      <c r="C1793" s="13" t="s">
        <v>653</v>
      </c>
      <c r="D1793" s="13" t="str">
        <f t="shared" si="27"/>
        <v>Error?</v>
      </c>
    </row>
    <row r="1794" spans="1:4" x14ac:dyDescent="0.2">
      <c r="A1794" s="54">
        <v>1733</v>
      </c>
      <c r="B1794" s="1221">
        <f>'Tax Sched 24'!F6</f>
        <v>330193</v>
      </c>
      <c r="C1794" s="13" t="s">
        <v>653</v>
      </c>
      <c r="D1794" s="13" t="str">
        <f t="shared" si="27"/>
        <v>Error?</v>
      </c>
    </row>
    <row r="1795" spans="1:4" x14ac:dyDescent="0.2">
      <c r="A1795" s="54">
        <v>1734</v>
      </c>
      <c r="B1795" s="1221">
        <f>'Tax Sched 24'!F7</f>
        <v>92376</v>
      </c>
      <c r="C1795" s="13" t="s">
        <v>653</v>
      </c>
      <c r="D1795" s="13" t="str">
        <f t="shared" si="27"/>
        <v>Error?</v>
      </c>
    </row>
    <row r="1796" spans="1:4" x14ac:dyDescent="0.2">
      <c r="A1796" s="54">
        <v>1735</v>
      </c>
      <c r="B1796" s="1221">
        <f>'Tax Sched 24'!F8</f>
        <v>97242</v>
      </c>
      <c r="C1796" s="13" t="s">
        <v>653</v>
      </c>
      <c r="D1796" s="13" t="str">
        <f t="shared" si="27"/>
        <v>Error?</v>
      </c>
    </row>
    <row r="1797" spans="1:4" x14ac:dyDescent="0.2">
      <c r="A1797" s="54">
        <v>1736</v>
      </c>
      <c r="B1797" s="1221">
        <f>'Tax Sched 24'!F10</f>
        <v>38902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68072</v>
      </c>
      <c r="C1800" s="13" t="s">
        <v>653</v>
      </c>
      <c r="D1800" s="13" t="str">
        <f t="shared" si="27"/>
        <v>Error?</v>
      </c>
    </row>
    <row r="1801" spans="1:4" x14ac:dyDescent="0.2">
      <c r="A1801" s="54">
        <v>1740</v>
      </c>
      <c r="B1801" s="1221">
        <f>'Tax Sched 24'!F12</f>
        <v>38902</v>
      </c>
      <c r="C1801" s="13" t="s">
        <v>653</v>
      </c>
      <c r="D1801" s="13" t="str">
        <f t="shared" si="27"/>
        <v>Error?</v>
      </c>
    </row>
    <row r="1802" spans="1:4" x14ac:dyDescent="0.2">
      <c r="A1802" s="54">
        <v>1741</v>
      </c>
      <c r="B1802" s="1221">
        <f>'Tax Sched 24'!F14</f>
        <v>15561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969762</v>
      </c>
      <c r="D1808" s="13" t="str">
        <f t="shared" si="27"/>
        <v>Error?</v>
      </c>
    </row>
    <row r="1809" spans="1:4" x14ac:dyDescent="0.2">
      <c r="A1809" s="54">
        <v>1748</v>
      </c>
      <c r="B1809" s="1221">
        <f>'Tax Sched 24'!E5</f>
        <v>189610</v>
      </c>
      <c r="D1809" s="13" t="str">
        <f t="shared" si="27"/>
        <v>Error?</v>
      </c>
    </row>
    <row r="1810" spans="1:4" x14ac:dyDescent="0.2">
      <c r="A1810" s="54">
        <v>1749</v>
      </c>
      <c r="B1810" s="1221">
        <f>'Tax Sched 24'!E6</f>
        <v>330193</v>
      </c>
      <c r="D1810" s="13" t="str">
        <f t="shared" si="27"/>
        <v>Error?</v>
      </c>
    </row>
    <row r="1811" spans="1:4" x14ac:dyDescent="0.2">
      <c r="A1811" s="54">
        <v>1750</v>
      </c>
      <c r="B1811" s="1221">
        <f>'Tax Sched 24'!E7</f>
        <v>92376</v>
      </c>
      <c r="D1811" s="13" t="str">
        <f t="shared" si="27"/>
        <v>Error?</v>
      </c>
    </row>
    <row r="1812" spans="1:4" x14ac:dyDescent="0.2">
      <c r="A1812" s="54">
        <v>1751</v>
      </c>
      <c r="B1812" s="1221">
        <f>'Tax Sched 24'!E8</f>
        <v>97242</v>
      </c>
      <c r="D1812" s="13" t="str">
        <f t="shared" si="27"/>
        <v>Error?</v>
      </c>
    </row>
    <row r="1813" spans="1:4" x14ac:dyDescent="0.2">
      <c r="A1813" s="54">
        <v>1752</v>
      </c>
      <c r="B1813" s="1221">
        <f>'Tax Sched 24'!E10</f>
        <v>38902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68072</v>
      </c>
      <c r="D1816" s="13" t="str">
        <f t="shared" si="27"/>
        <v>Error?</v>
      </c>
    </row>
    <row r="1817" spans="1:4" x14ac:dyDescent="0.2">
      <c r="A1817" s="54">
        <v>1756</v>
      </c>
      <c r="B1817" s="1221">
        <f>'Tax Sched 24'!E12</f>
        <v>38902</v>
      </c>
      <c r="D1817" s="13" t="str">
        <f t="shared" si="27"/>
        <v>Error?</v>
      </c>
    </row>
    <row r="1818" spans="1:4" x14ac:dyDescent="0.2">
      <c r="A1818" s="54">
        <v>1757</v>
      </c>
      <c r="B1818" s="1221">
        <f>'Tax Sched 24'!E14</f>
        <v>15561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1918415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323100</v>
      </c>
      <c r="C1939" s="13" t="s">
        <v>653</v>
      </c>
      <c r="D1939" s="13" t="str">
        <f t="shared" si="29"/>
        <v>Error?</v>
      </c>
    </row>
    <row r="1940" spans="1:5" x14ac:dyDescent="0.2">
      <c r="A1940" s="54">
        <v>1879</v>
      </c>
      <c r="B1940" s="1221">
        <f>'Short-Term Long-Term Debt 25'!F49</f>
        <v>516400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14571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14571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14571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265265</v>
      </c>
      <c r="D2008" s="13" t="str">
        <f t="shared" si="30"/>
        <v>Error?</v>
      </c>
    </row>
    <row r="2009" spans="1:4" x14ac:dyDescent="0.2">
      <c r="A2009" s="54">
        <v>1948</v>
      </c>
      <c r="B2009" s="1221">
        <f>'Cap Outlay Deprec 27'!C8</f>
        <v>5513014</v>
      </c>
      <c r="D2009" s="13" t="str">
        <f t="shared" si="30"/>
        <v>Error?</v>
      </c>
    </row>
    <row r="2010" spans="1:4" x14ac:dyDescent="0.2">
      <c r="A2010" s="54">
        <v>1949</v>
      </c>
      <c r="B2010" s="1221">
        <f>'Cap Outlay Deprec 27'!C10</f>
        <v>162131</v>
      </c>
      <c r="D2010" s="13" t="str">
        <f t="shared" si="30"/>
        <v>Error?</v>
      </c>
    </row>
    <row r="2011" spans="1:4" x14ac:dyDescent="0.2">
      <c r="A2011" s="54">
        <v>1950</v>
      </c>
      <c r="B2011" s="1221">
        <f>'Cap Outlay Deprec 27'!C12</f>
        <v>1427974</v>
      </c>
      <c r="D2011" s="13" t="str">
        <f t="shared" si="30"/>
        <v>Error?</v>
      </c>
    </row>
    <row r="2012" spans="1:4" x14ac:dyDescent="0.2">
      <c r="A2012" s="54">
        <v>1951</v>
      </c>
      <c r="B2012" s="1221">
        <f>'Cap Outlay Deprec 27'!C13</f>
        <v>676432</v>
      </c>
      <c r="D2012" s="13" t="str">
        <f t="shared" si="30"/>
        <v>Error?</v>
      </c>
    </row>
    <row r="2013" spans="1:4" x14ac:dyDescent="0.2">
      <c r="A2013" s="54">
        <v>1952</v>
      </c>
      <c r="B2013" s="1221">
        <f>'Cap Outlay Deprec 27'!C16</f>
        <v>8218331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63176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263718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265265</v>
      </c>
      <c r="C2026" s="13" t="s">
        <v>653</v>
      </c>
      <c r="D2026" s="13" t="str">
        <f t="shared" si="30"/>
        <v>Error?</v>
      </c>
    </row>
    <row r="2027" spans="1:4" x14ac:dyDescent="0.2">
      <c r="A2027" s="54">
        <v>1966</v>
      </c>
      <c r="B2027" s="1221">
        <f>'Cap Outlay Deprec 27'!F8</f>
        <v>5513014</v>
      </c>
      <c r="C2027" s="13" t="s">
        <v>653</v>
      </c>
      <c r="D2027" s="13" t="str">
        <f t="shared" si="30"/>
        <v>Error?</v>
      </c>
    </row>
    <row r="2028" spans="1:4" x14ac:dyDescent="0.2">
      <c r="A2028" s="54">
        <v>1967</v>
      </c>
      <c r="B2028" s="1221">
        <f>'Cap Outlay Deprec 27'!F10</f>
        <v>162131</v>
      </c>
      <c r="C2028" s="13" t="s">
        <v>653</v>
      </c>
      <c r="D2028" s="13" t="str">
        <f t="shared" si="30"/>
        <v>Error?</v>
      </c>
    </row>
    <row r="2029" spans="1:4" x14ac:dyDescent="0.2">
      <c r="A2029" s="54">
        <v>1968</v>
      </c>
      <c r="B2029" s="1221">
        <f>'Cap Outlay Deprec 27'!F12</f>
        <v>1491150</v>
      </c>
      <c r="C2029" s="13" t="s">
        <v>653</v>
      </c>
      <c r="D2029" s="13" t="str">
        <f t="shared" si="30"/>
        <v>Error?</v>
      </c>
    </row>
    <row r="2030" spans="1:4" x14ac:dyDescent="0.2">
      <c r="A2030" s="54">
        <v>1969</v>
      </c>
      <c r="B2030" s="1221">
        <f>'Cap Outlay Deprec 27'!F13</f>
        <v>676432</v>
      </c>
      <c r="C2030" s="13" t="s">
        <v>653</v>
      </c>
      <c r="D2030" s="13" t="str">
        <f t="shared" si="30"/>
        <v>Error?</v>
      </c>
    </row>
    <row r="2031" spans="1:4" x14ac:dyDescent="0.2">
      <c r="A2031" s="54">
        <v>1970</v>
      </c>
      <c r="B2031" s="1221">
        <f>'Cap Outlay Deprec 27'!F16</f>
        <v>8482049</v>
      </c>
      <c r="C2031" s="13" t="s">
        <v>653</v>
      </c>
      <c r="D2031" s="13" t="str">
        <f t="shared" si="30"/>
        <v>Error?</v>
      </c>
    </row>
    <row r="2032" spans="1:4" x14ac:dyDescent="0.2">
      <c r="A2032" s="82">
        <v>1971</v>
      </c>
      <c r="D2032" s="13" t="str">
        <f t="shared" si="30"/>
        <v>OK</v>
      </c>
    </row>
    <row r="2033" spans="1:4" x14ac:dyDescent="0.2">
      <c r="A2033" s="54">
        <v>1972</v>
      </c>
      <c r="B2033" s="1221">
        <f>'Cap Outlay Deprec 27'!H8</f>
        <v>1592052</v>
      </c>
      <c r="D2033" s="13" t="str">
        <f t="shared" si="30"/>
        <v>Error?</v>
      </c>
    </row>
    <row r="2034" spans="1:4" x14ac:dyDescent="0.2">
      <c r="A2034" s="54">
        <v>1973</v>
      </c>
      <c r="B2034" s="1221">
        <f>'Cap Outlay Deprec 27'!H10</f>
        <v>117266</v>
      </c>
      <c r="D2034" s="13" t="str">
        <f t="shared" si="30"/>
        <v>Error?</v>
      </c>
    </row>
    <row r="2035" spans="1:4" x14ac:dyDescent="0.2">
      <c r="A2035" s="54">
        <v>1974</v>
      </c>
      <c r="B2035" s="1221">
        <f>'Cap Outlay Deprec 27'!H12</f>
        <v>1352048</v>
      </c>
      <c r="D2035" s="13" t="str">
        <f t="shared" si="30"/>
        <v>Error?</v>
      </c>
    </row>
    <row r="2036" spans="1:4" x14ac:dyDescent="0.2">
      <c r="A2036" s="54">
        <v>1975</v>
      </c>
      <c r="B2036" s="1221">
        <f>'Cap Outlay Deprec 27'!H13</f>
        <v>609247</v>
      </c>
      <c r="D2036" s="13" t="str">
        <f t="shared" si="30"/>
        <v>Error?</v>
      </c>
    </row>
    <row r="2037" spans="1:4" x14ac:dyDescent="0.2">
      <c r="A2037" s="54">
        <v>1976</v>
      </c>
      <c r="B2037" s="1221">
        <f>'Cap Outlay Deprec 27'!H16</f>
        <v>3831707</v>
      </c>
      <c r="C2037" s="13" t="s">
        <v>653</v>
      </c>
      <c r="D2037" s="13" t="str">
        <f t="shared" si="30"/>
        <v>Error?</v>
      </c>
    </row>
    <row r="2038" spans="1:4" x14ac:dyDescent="0.2">
      <c r="A2038" s="82">
        <v>1977</v>
      </c>
      <c r="D2038" s="13" t="str">
        <f t="shared" si="30"/>
        <v>OK</v>
      </c>
    </row>
    <row r="2039" spans="1:4" x14ac:dyDescent="0.2">
      <c r="A2039" s="54">
        <v>1978</v>
      </c>
      <c r="B2039" s="1221">
        <f>'Cap Outlay Deprec 27'!I8</f>
        <v>110260</v>
      </c>
      <c r="D2039" s="13" t="str">
        <f t="shared" si="30"/>
        <v>Error?</v>
      </c>
    </row>
    <row r="2040" spans="1:4" x14ac:dyDescent="0.2">
      <c r="A2040" s="54">
        <v>1979</v>
      </c>
      <c r="B2040" s="1221">
        <f>'Cap Outlay Deprec 27'!I10</f>
        <v>8107</v>
      </c>
      <c r="D2040" s="13" t="str">
        <f t="shared" si="30"/>
        <v>Error?</v>
      </c>
    </row>
    <row r="2041" spans="1:4" x14ac:dyDescent="0.2">
      <c r="A2041" s="54">
        <v>1980</v>
      </c>
      <c r="B2041" s="1221">
        <f>'Cap Outlay Deprec 27'!I12</f>
        <v>16580</v>
      </c>
      <c r="D2041" s="13" t="str">
        <f t="shared" si="30"/>
        <v>Error?</v>
      </c>
    </row>
    <row r="2042" spans="1:4" x14ac:dyDescent="0.2">
      <c r="A2042" s="54">
        <v>1981</v>
      </c>
      <c r="B2042" s="1221">
        <f>'Cap Outlay Deprec 27'!I13</f>
        <v>25418</v>
      </c>
      <c r="D2042" s="13" t="str">
        <f t="shared" si="30"/>
        <v>Error?</v>
      </c>
    </row>
    <row r="2043" spans="1:4" x14ac:dyDescent="0.2">
      <c r="A2043" s="54">
        <v>1982</v>
      </c>
      <c r="B2043" s="1221">
        <f>'Cap Outlay Deprec 27'!I16</f>
        <v>168188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1702312</v>
      </c>
      <c r="C2051" s="13" t="s">
        <v>653</v>
      </c>
      <c r="D2051" s="13" t="str">
        <f t="shared" si="31"/>
        <v>Error?</v>
      </c>
    </row>
    <row r="2052" spans="1:4" x14ac:dyDescent="0.2">
      <c r="A2052" s="54">
        <v>1991</v>
      </c>
      <c r="B2052" s="1221">
        <f>'Cap Outlay Deprec 27'!K10</f>
        <v>125373</v>
      </c>
      <c r="C2052" s="13" t="s">
        <v>653</v>
      </c>
      <c r="D2052" s="13" t="str">
        <f t="shared" si="31"/>
        <v>Error?</v>
      </c>
    </row>
    <row r="2053" spans="1:4" x14ac:dyDescent="0.2">
      <c r="A2053" s="54">
        <v>1992</v>
      </c>
      <c r="B2053" s="1221">
        <f>'Cap Outlay Deprec 27'!K12</f>
        <v>1368628</v>
      </c>
      <c r="C2053" s="13" t="s">
        <v>653</v>
      </c>
      <c r="D2053" s="13" t="str">
        <f t="shared" si="31"/>
        <v>Error?</v>
      </c>
    </row>
    <row r="2054" spans="1:4" x14ac:dyDescent="0.2">
      <c r="A2054" s="54">
        <v>1993</v>
      </c>
      <c r="B2054" s="1221">
        <f>'Cap Outlay Deprec 27'!K13</f>
        <v>634665</v>
      </c>
      <c r="C2054" s="13" t="s">
        <v>653</v>
      </c>
      <c r="D2054" s="13" t="str">
        <f t="shared" si="31"/>
        <v>Error?</v>
      </c>
    </row>
    <row r="2055" spans="1:4" x14ac:dyDescent="0.2">
      <c r="A2055" s="54">
        <v>1994</v>
      </c>
      <c r="B2055" s="1221">
        <f>'Cap Outlay Deprec 27'!K16</f>
        <v>3999895</v>
      </c>
      <c r="C2055" s="13" t="s">
        <v>653</v>
      </c>
      <c r="D2055" s="13" t="str">
        <f t="shared" si="31"/>
        <v>Error?</v>
      </c>
    </row>
    <row r="2056" spans="1:4" x14ac:dyDescent="0.2">
      <c r="A2056" s="54">
        <v>1995</v>
      </c>
      <c r="B2056" s="1221">
        <f>'Cap Outlay Deprec 27'!L5</f>
        <v>265265</v>
      </c>
      <c r="C2056" s="13" t="s">
        <v>653</v>
      </c>
      <c r="D2056" s="13" t="str">
        <f t="shared" si="31"/>
        <v>Error?</v>
      </c>
    </row>
    <row r="2057" spans="1:4" x14ac:dyDescent="0.2">
      <c r="A2057" s="54">
        <v>1996</v>
      </c>
      <c r="B2057" s="1221">
        <f>'Cap Outlay Deprec 27'!L8</f>
        <v>3810702</v>
      </c>
      <c r="C2057" s="13" t="s">
        <v>653</v>
      </c>
      <c r="D2057" s="13" t="str">
        <f t="shared" si="31"/>
        <v>Error?</v>
      </c>
    </row>
    <row r="2058" spans="1:4" x14ac:dyDescent="0.2">
      <c r="A2058" s="54">
        <v>1997</v>
      </c>
      <c r="B2058" s="1221">
        <f>'Cap Outlay Deprec 27'!L10</f>
        <v>36758</v>
      </c>
      <c r="C2058" s="13" t="s">
        <v>653</v>
      </c>
      <c r="D2058" s="13" t="str">
        <f t="shared" si="31"/>
        <v>Error?</v>
      </c>
    </row>
    <row r="2059" spans="1:4" x14ac:dyDescent="0.2">
      <c r="A2059" s="54">
        <v>1998</v>
      </c>
      <c r="B2059" s="1221">
        <f>'Cap Outlay Deprec 27'!L12</f>
        <v>122522</v>
      </c>
      <c r="C2059" s="13" t="s">
        <v>653</v>
      </c>
      <c r="D2059" s="13" t="str">
        <f t="shared" si="31"/>
        <v>Error?</v>
      </c>
    </row>
    <row r="2060" spans="1:4" x14ac:dyDescent="0.2">
      <c r="A2060" s="54">
        <v>1999</v>
      </c>
      <c r="B2060" s="1221">
        <f>'Cap Outlay Deprec 27'!L13</f>
        <v>41767</v>
      </c>
      <c r="C2060" s="13" t="s">
        <v>653</v>
      </c>
      <c r="D2060" s="13" t="str">
        <f t="shared" si="31"/>
        <v>Error?</v>
      </c>
    </row>
    <row r="2061" spans="1:4" x14ac:dyDescent="0.2">
      <c r="A2061" s="54">
        <v>2000</v>
      </c>
      <c r="B2061" s="1221">
        <f>'Cap Outlay Deprec 27'!L16</f>
        <v>4482154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252527</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595000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129152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90602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361800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1224236</v>
      </c>
      <c r="C2551" s="13" t="s">
        <v>653</v>
      </c>
      <c r="D2551" s="13" t="str">
        <f t="shared" si="38"/>
        <v>Error?</v>
      </c>
    </row>
    <row r="2552" spans="1:4" x14ac:dyDescent="0.2">
      <c r="A2552" s="82">
        <v>2491</v>
      </c>
      <c r="D2552" s="13" t="str">
        <f t="shared" si="38"/>
        <v>OK</v>
      </c>
    </row>
    <row r="2553" spans="1:4" x14ac:dyDescent="0.2">
      <c r="A2553" s="54">
        <v>2492</v>
      </c>
      <c r="B2553" s="1221">
        <f>'Acct Summary 7-8'!C6</f>
        <v>3028860</v>
      </c>
      <c r="C2553" s="13" t="s">
        <v>653</v>
      </c>
      <c r="D2553" s="13" t="str">
        <f t="shared" si="38"/>
        <v>Error?</v>
      </c>
    </row>
    <row r="2554" spans="1:4" x14ac:dyDescent="0.2">
      <c r="A2554" s="54">
        <v>2493</v>
      </c>
      <c r="B2554" s="1221">
        <f>'Acct Summary 7-8'!C7</f>
        <v>604047</v>
      </c>
      <c r="C2554" s="13" t="s">
        <v>653</v>
      </c>
      <c r="D2554" s="13" t="str">
        <f t="shared" si="38"/>
        <v>Error?</v>
      </c>
    </row>
    <row r="2555" spans="1:4" x14ac:dyDescent="0.2">
      <c r="A2555" s="54">
        <v>2494</v>
      </c>
      <c r="B2555" s="1221">
        <f>'Acct Summary 7-8'!C8</f>
        <v>4857143</v>
      </c>
      <c r="C2555" s="13" t="s">
        <v>653</v>
      </c>
      <c r="D2555" s="13" t="str">
        <f t="shared" si="38"/>
        <v>Error?</v>
      </c>
    </row>
    <row r="2556" spans="1:4" x14ac:dyDescent="0.2">
      <c r="A2556" s="54">
        <v>2495</v>
      </c>
      <c r="B2556" s="1221">
        <f>'Acct Summary 7-8'!C12</f>
        <v>3205573</v>
      </c>
      <c r="C2556" s="13" t="s">
        <v>653</v>
      </c>
      <c r="D2556" s="13" t="str">
        <f t="shared" si="38"/>
        <v>Error?</v>
      </c>
    </row>
    <row r="2557" spans="1:4" x14ac:dyDescent="0.2">
      <c r="A2557" s="54">
        <v>2496</v>
      </c>
      <c r="B2557" s="1221">
        <f>'Acct Summary 7-8'!C13</f>
        <v>1415281</v>
      </c>
      <c r="C2557" s="13" t="s">
        <v>653</v>
      </c>
      <c r="D2557" s="13" t="str">
        <f t="shared" si="38"/>
        <v>Error?</v>
      </c>
    </row>
    <row r="2558" spans="1:4" x14ac:dyDescent="0.2">
      <c r="A2558" s="54">
        <v>2497</v>
      </c>
      <c r="B2558" s="1221">
        <f>'Acct Summary 7-8'!C14</f>
        <v>301</v>
      </c>
      <c r="C2558" s="13" t="s">
        <v>653</v>
      </c>
      <c r="D2558" s="13" t="str">
        <f t="shared" si="38"/>
        <v>Error?</v>
      </c>
    </row>
    <row r="2559" spans="1:4" x14ac:dyDescent="0.2">
      <c r="A2559" s="54">
        <v>2498</v>
      </c>
      <c r="B2559" s="1221">
        <f>'Acct Summary 7-8'!C15</f>
        <v>252527</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4873682</v>
      </c>
      <c r="C2561" s="13" t="s">
        <v>653</v>
      </c>
      <c r="D2561" s="13" t="str">
        <f t="shared" si="39"/>
        <v>Error?</v>
      </c>
    </row>
    <row r="2562" spans="1:4" x14ac:dyDescent="0.2">
      <c r="A2562" s="54">
        <v>2501</v>
      </c>
      <c r="B2562" s="1221">
        <f>'Acct Summary 7-8'!C20</f>
        <v>-16539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188098</v>
      </c>
      <c r="C2564" s="13" t="s">
        <v>653</v>
      </c>
      <c r="D2564" s="13" t="str">
        <f t="shared" si="39"/>
        <v>Error?</v>
      </c>
    </row>
    <row r="2565" spans="1:4" x14ac:dyDescent="0.2">
      <c r="A2565" s="82">
        <v>2504</v>
      </c>
      <c r="D2565" s="13" t="str">
        <f t="shared" si="39"/>
        <v>OK</v>
      </c>
    </row>
    <row r="2566" spans="1:4" x14ac:dyDescent="0.2">
      <c r="A2566" s="54">
        <v>2505</v>
      </c>
      <c r="B2566" s="1221">
        <f>'Acct Summary 7-8'!D6</f>
        <v>17815</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205913</v>
      </c>
      <c r="C2568" s="13" t="s">
        <v>653</v>
      </c>
      <c r="D2568" s="13" t="str">
        <f t="shared" si="39"/>
        <v>Error?</v>
      </c>
    </row>
    <row r="2569" spans="1:4" x14ac:dyDescent="0.2">
      <c r="A2569" s="54">
        <v>2508</v>
      </c>
      <c r="B2569" s="1221">
        <f>'Acct Summary 7-8'!D13</f>
        <v>154882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154882</v>
      </c>
      <c r="C2573" s="13" t="s">
        <v>653</v>
      </c>
      <c r="D2573" s="13" t="str">
        <f t="shared" si="39"/>
        <v>Error?</v>
      </c>
    </row>
    <row r="2574" spans="1:4" x14ac:dyDescent="0.2">
      <c r="A2574" s="54">
        <v>2513</v>
      </c>
      <c r="B2574" s="1221">
        <f>'Acct Summary 7-8'!D20</f>
        <v>51031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86288</v>
      </c>
      <c r="C2591" s="13" t="s">
        <v>653</v>
      </c>
      <c r="D2591" s="13" t="str">
        <f t="shared" si="39"/>
        <v>Error?</v>
      </c>
    </row>
    <row r="2592" spans="1:4" x14ac:dyDescent="0.2">
      <c r="A2592" s="82">
        <v>2531</v>
      </c>
      <c r="D2592" s="13" t="str">
        <f t="shared" si="39"/>
        <v>OK</v>
      </c>
    </row>
    <row r="2593" spans="1:4" x14ac:dyDescent="0.2">
      <c r="A2593" s="54">
        <v>2532</v>
      </c>
      <c r="B2593" s="1221">
        <f>'Acct Summary 7-8'!F6</f>
        <v>62970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149258</v>
      </c>
      <c r="C2595" s="13" t="s">
        <v>653</v>
      </c>
      <c r="D2595" s="13" t="str">
        <f t="shared" si="39"/>
        <v>Error?</v>
      </c>
    </row>
    <row r="2596" spans="1:4" x14ac:dyDescent="0.2">
      <c r="A2596" s="54">
        <v>2535</v>
      </c>
      <c r="B2596" s="1221">
        <f>'Acct Summary 7-8'!F13</f>
        <v>143303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143303</v>
      </c>
      <c r="C2600" s="13" t="s">
        <v>653</v>
      </c>
      <c r="D2600" s="13" t="str">
        <f t="shared" si="39"/>
        <v>Error?</v>
      </c>
    </row>
    <row r="2601" spans="1:4" x14ac:dyDescent="0.2">
      <c r="A2601" s="54">
        <v>2540</v>
      </c>
      <c r="B2601" s="1221">
        <f>'Acct Summary 7-8'!F20</f>
        <v>5955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195096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195096</v>
      </c>
      <c r="C2606" s="13" t="s">
        <v>653</v>
      </c>
      <c r="D2606" s="13" t="str">
        <f t="shared" si="39"/>
        <v>Error?</v>
      </c>
    </row>
    <row r="2607" spans="1:4" x14ac:dyDescent="0.2">
      <c r="A2607" s="54">
        <v>2546</v>
      </c>
      <c r="B2607" s="1221">
        <f>'Acct Summary 7-8'!G12</f>
        <v>69240</v>
      </c>
      <c r="C2607" s="13" t="s">
        <v>653</v>
      </c>
      <c r="D2607" s="13" t="str">
        <f t="shared" si="39"/>
        <v>Error?</v>
      </c>
    </row>
    <row r="2608" spans="1:4" x14ac:dyDescent="0.2">
      <c r="A2608" s="54">
        <v>2547</v>
      </c>
      <c r="B2608" s="1221">
        <f>'Acct Summary 7-8'!G13</f>
        <v>137898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207138</v>
      </c>
      <c r="C2612" s="13" t="s">
        <v>653</v>
      </c>
      <c r="D2612" s="13" t="str">
        <f t="shared" si="39"/>
        <v>Error?</v>
      </c>
    </row>
    <row r="2613" spans="1:4" x14ac:dyDescent="0.2">
      <c r="A2613" s="54">
        <v>2552</v>
      </c>
      <c r="B2613" s="1221">
        <f>'Acct Summary 7-8'!G20</f>
        <v>-12042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325614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325614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325039</v>
      </c>
      <c r="C2634" s="13" t="s">
        <v>653</v>
      </c>
      <c r="D2634" s="13" t="str">
        <f t="shared" si="40"/>
        <v>Error?</v>
      </c>
    </row>
    <row r="2635" spans="1:4" x14ac:dyDescent="0.2">
      <c r="A2635" s="54">
        <v>2574</v>
      </c>
      <c r="B2635" s="1221">
        <f>'Acct Summary 7-8'!E17</f>
        <v>325039</v>
      </c>
      <c r="C2635" s="13" t="s">
        <v>653</v>
      </c>
      <c r="D2635" s="13" t="str">
        <f t="shared" si="40"/>
        <v>Error?</v>
      </c>
    </row>
    <row r="2636" spans="1:4" x14ac:dyDescent="0.2">
      <c r="A2636" s="54">
        <v>2575</v>
      </c>
      <c r="B2636" s="1221">
        <f>'Acct Summary 7-8'!E20</f>
        <v>575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138</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9568</v>
      </c>
      <c r="C2657" s="13" t="s">
        <v>653</v>
      </c>
      <c r="D2657" s="13" t="str">
        <f t="shared" si="40"/>
        <v>Error?</v>
      </c>
    </row>
    <row r="2658" spans="1:4" x14ac:dyDescent="0.2">
      <c r="A2658" s="54">
        <v>2597</v>
      </c>
      <c r="B2658" s="1221">
        <f>'Acct Summary 7-8'!H8</f>
        <v>9706</v>
      </c>
      <c r="C2658" s="13" t="s">
        <v>653</v>
      </c>
      <c r="D2658" s="13" t="str">
        <f t="shared" si="40"/>
        <v>Error?</v>
      </c>
    </row>
    <row r="2659" spans="1:4" x14ac:dyDescent="0.2">
      <c r="A2659" s="54">
        <v>2598</v>
      </c>
      <c r="B2659" s="1221">
        <f>'Acct Summary 7-8'!H13</f>
        <v>242910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242910</v>
      </c>
      <c r="C2661" s="13" t="s">
        <v>653</v>
      </c>
      <c r="D2661" s="13" t="str">
        <f t="shared" si="40"/>
        <v>Error?</v>
      </c>
    </row>
    <row r="2662" spans="1:4" x14ac:dyDescent="0.2">
      <c r="A2662" s="54">
        <v>2601</v>
      </c>
      <c r="B2662" s="1221">
        <f>'Acct Summary 7-8'!H20</f>
        <v>-233204</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252527</v>
      </c>
      <c r="C2789" s="13" t="s">
        <v>653</v>
      </c>
      <c r="D2789" s="13" t="str">
        <f t="shared" si="42"/>
        <v>Error?</v>
      </c>
    </row>
    <row r="2790" spans="1:4" x14ac:dyDescent="0.2">
      <c r="A2790" s="54">
        <v>2729</v>
      </c>
      <c r="B2790" s="1221">
        <f>'Expenditures 15-22'!E102</f>
        <v>252527</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199292</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1297648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103348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1297648</v>
      </c>
      <c r="D2912" s="13" t="str">
        <f t="shared" si="44"/>
        <v>Error?</v>
      </c>
    </row>
    <row r="2913" spans="1:4" x14ac:dyDescent="0.2">
      <c r="A2913" s="54">
        <v>2852</v>
      </c>
      <c r="B2913" s="1221">
        <f>'Assets-Liab 5-6'!I41</f>
        <v>1297648</v>
      </c>
      <c r="C2913" s="13" t="s">
        <v>653</v>
      </c>
      <c r="D2913" s="13" t="str">
        <f t="shared" si="44"/>
        <v>Error?</v>
      </c>
    </row>
    <row r="2914" spans="1:4" x14ac:dyDescent="0.2">
      <c r="A2914" s="54">
        <v>2853</v>
      </c>
      <c r="B2914" s="1221">
        <f>'Assets-Liab 5-6'!L33</f>
        <v>103348</v>
      </c>
      <c r="D2914" s="13" t="str">
        <f t="shared" si="44"/>
        <v>Error?</v>
      </c>
    </row>
    <row r="2915" spans="1:4" x14ac:dyDescent="0.2">
      <c r="A2915" s="82">
        <v>2854</v>
      </c>
      <c r="D2915" s="13" t="str">
        <f t="shared" si="44"/>
        <v>OK</v>
      </c>
    </row>
    <row r="2916" spans="1:4" x14ac:dyDescent="0.2">
      <c r="A2916" s="54">
        <v>2855</v>
      </c>
      <c r="B2916" s="1221">
        <f>'Assets-Liab 5-6'!L34</f>
        <v>103348</v>
      </c>
      <c r="C2916" s="13" t="s">
        <v>653</v>
      </c>
      <c r="D2916" s="13" t="str">
        <f t="shared" si="44"/>
        <v>Error?</v>
      </c>
    </row>
    <row r="2917" spans="1:4" x14ac:dyDescent="0.2">
      <c r="A2917" s="54">
        <v>2856</v>
      </c>
      <c r="B2917" s="1221">
        <f>'Assets-Liab 5-6'!L41</f>
        <v>103348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252527</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252527</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180521</v>
      </c>
      <c r="D3055" s="13" t="str">
        <f t="shared" si="46"/>
        <v>Error?</v>
      </c>
    </row>
    <row r="3056" spans="1:4" x14ac:dyDescent="0.2">
      <c r="A3056" s="54">
        <v>2995</v>
      </c>
      <c r="B3056" s="1221">
        <f>'Expenditures 15-22'!D10</f>
        <v>65003</v>
      </c>
      <c r="D3056" s="13" t="str">
        <f t="shared" si="46"/>
        <v>Error?</v>
      </c>
    </row>
    <row r="3057" spans="1:4" x14ac:dyDescent="0.2">
      <c r="A3057" s="54">
        <v>2996</v>
      </c>
      <c r="B3057" s="1221">
        <f>'Expenditures 15-22'!E10</f>
        <v>100</v>
      </c>
      <c r="D3057" s="13" t="str">
        <f t="shared" si="46"/>
        <v>Error?</v>
      </c>
    </row>
    <row r="3058" spans="1:4" x14ac:dyDescent="0.2">
      <c r="A3058" s="54">
        <v>2997</v>
      </c>
      <c r="B3058" s="1221">
        <f>'Expenditures 15-22'!F10</f>
        <v>13020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258644</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40912</v>
      </c>
      <c r="C3225" s="13" t="s">
        <v>653</v>
      </c>
      <c r="D3225" s="13" t="str">
        <f t="shared" si="49"/>
        <v>Error?</v>
      </c>
    </row>
    <row r="3226" spans="1:4" x14ac:dyDescent="0.2">
      <c r="A3226" s="54">
        <v>3165</v>
      </c>
      <c r="B3226" s="1221">
        <f>'Acct Summary 7-8'!I8</f>
        <v>40912</v>
      </c>
      <c r="C3226" s="13" t="s">
        <v>653</v>
      </c>
      <c r="D3226" s="13" t="str">
        <f t="shared" si="49"/>
        <v>Error?</v>
      </c>
    </row>
    <row r="3227" spans="1:4" x14ac:dyDescent="0.2">
      <c r="A3227" s="54">
        <v>3166</v>
      </c>
      <c r="B3227" s="1221">
        <f>'Acct Summary 7-8'!I20</f>
        <v>40912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-16539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51031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5955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-12042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575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595000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595000</v>
      </c>
      <c r="C3299" s="13" t="s">
        <v>653</v>
      </c>
      <c r="D3299" s="13" t="str">
        <f t="shared" si="50"/>
        <v>Error?</v>
      </c>
    </row>
    <row r="3300" spans="1:4" x14ac:dyDescent="0.2">
      <c r="A3300" s="54">
        <v>3239</v>
      </c>
      <c r="B3300" s="1221">
        <f>'Acct Summary 7-8'!H78</f>
        <v>361796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559902</v>
      </c>
      <c r="C3317" s="13" t="s">
        <v>653</v>
      </c>
      <c r="D3317" s="13" t="str">
        <f t="shared" si="50"/>
        <v>Error?</v>
      </c>
    </row>
    <row r="3318" spans="1:4" x14ac:dyDescent="0.2">
      <c r="A3318" s="54">
        <v>3257</v>
      </c>
      <c r="B3318" s="1221">
        <f>'Acct Summary 7-8'!I76</f>
        <v>605950</v>
      </c>
      <c r="C3318" s="13" t="s">
        <v>653</v>
      </c>
      <c r="D3318" s="13" t="str">
        <f t="shared" si="50"/>
        <v>Error?</v>
      </c>
    </row>
    <row r="3319" spans="1:4" x14ac:dyDescent="0.2">
      <c r="A3319" s="54">
        <v>3258</v>
      </c>
      <c r="B3319" s="1221">
        <f>'Acct Summary 7-8'!I77</f>
        <v>-46048</v>
      </c>
      <c r="C3319" s="13" t="s">
        <v>653</v>
      </c>
      <c r="D3319" s="13" t="str">
        <f t="shared" si="50"/>
        <v>Error?</v>
      </c>
    </row>
    <row r="3320" spans="1:4" x14ac:dyDescent="0.2">
      <c r="A3320" s="54">
        <v>3259</v>
      </c>
      <c r="B3320" s="1221">
        <f>'Acct Summary 7-8'!I78</f>
        <v>-5136</v>
      </c>
      <c r="C3320" s="13" t="s">
        <v>653</v>
      </c>
      <c r="D3320" s="13" t="str">
        <f t="shared" si="50"/>
        <v>Error?</v>
      </c>
    </row>
    <row r="3321" spans="1:4" x14ac:dyDescent="0.2">
      <c r="A3321" s="54">
        <v>3260</v>
      </c>
      <c r="B3321" s="1221">
        <f>'Acct Summary 7-8'!I79</f>
        <v>1302784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1297648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520040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73944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5034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147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599165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28488</v>
      </c>
      <c r="D3387" s="13" t="str">
        <f t="shared" si="51"/>
        <v>Error?</v>
      </c>
    </row>
    <row r="3388" spans="1:4" x14ac:dyDescent="0.2">
      <c r="A3388" s="54">
        <v>3327</v>
      </c>
      <c r="B3388" s="1221">
        <f>'Expenditures 15-22'!D211</f>
        <v>36637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28488</v>
      </c>
      <c r="C3390" s="13" t="s">
        <v>653</v>
      </c>
      <c r="D3390" s="13" t="str">
        <f t="shared" si="51"/>
        <v>Error?</v>
      </c>
    </row>
    <row r="3391" spans="1:4" x14ac:dyDescent="0.2">
      <c r="A3391" s="54">
        <v>3330</v>
      </c>
      <c r="B3391" s="1221">
        <f>'Expenditures 15-22'!K211</f>
        <v>36637</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304949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244964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90602</v>
      </c>
      <c r="D3417" s="13" t="str">
        <f t="shared" si="52"/>
        <v>Error?</v>
      </c>
    </row>
    <row r="3418" spans="1:4" x14ac:dyDescent="0.2">
      <c r="A3418" s="82">
        <v>3357</v>
      </c>
      <c r="D3418" s="13" t="str">
        <f t="shared" si="52"/>
        <v>OK</v>
      </c>
    </row>
    <row r="3419" spans="1:4" x14ac:dyDescent="0.2">
      <c r="A3419" s="54">
        <v>3358</v>
      </c>
      <c r="B3419" s="1221">
        <f>'Assets-Liab 5-6'!F4</f>
        <v>179171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129152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361800</v>
      </c>
      <c r="D3425" s="13" t="str">
        <f t="shared" si="52"/>
        <v>Error?</v>
      </c>
    </row>
    <row r="3426" spans="1:4" x14ac:dyDescent="0.2">
      <c r="A3426" s="82">
        <v>3365</v>
      </c>
      <c r="D3426" s="13" t="str">
        <f t="shared" si="52"/>
        <v>OK</v>
      </c>
    </row>
    <row r="3427" spans="1:4" x14ac:dyDescent="0.2">
      <c r="A3427" s="54">
        <v>3366</v>
      </c>
      <c r="B3427" s="1221">
        <f>'Assets-Liab 5-6'!I4</f>
        <v>1297648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103348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87401</v>
      </c>
      <c r="C3446" s="13" t="s">
        <v>653</v>
      </c>
      <c r="D3446" s="13" t="str">
        <f t="shared" si="52"/>
        <v>Error?</v>
      </c>
    </row>
    <row r="3447" spans="1:4" x14ac:dyDescent="0.2">
      <c r="A3447" s="54">
        <v>3386</v>
      </c>
      <c r="B3447" s="1221">
        <f>'Tax Sched 24'!D16</f>
        <v>87401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77795</v>
      </c>
      <c r="C3449" s="13" t="s">
        <v>653</v>
      </c>
      <c r="D3449" s="13" t="str">
        <f t="shared" si="52"/>
        <v>Error?</v>
      </c>
    </row>
    <row r="3450" spans="1:4" x14ac:dyDescent="0.2">
      <c r="A3450" s="54">
        <v>3389</v>
      </c>
      <c r="B3450" s="1221">
        <f>'Tax Sched 24'!E16</f>
        <v>77795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199292</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199292</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199292</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217235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217235</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217235</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217235</v>
      </c>
      <c r="C3568" s="13" t="s">
        <v>653</v>
      </c>
      <c r="D3568" s="13" t="str">
        <f t="shared" si="54"/>
        <v>Error?</v>
      </c>
    </row>
    <row r="3569" spans="1:4" x14ac:dyDescent="0.2">
      <c r="A3569" s="54">
        <v>3508</v>
      </c>
      <c r="B3569" s="1221">
        <f>'Acct Summary 7-8'!K4</f>
        <v>21709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21709</v>
      </c>
      <c r="C3571" s="13" t="s">
        <v>653</v>
      </c>
      <c r="D3571" s="13" t="str">
        <f t="shared" si="54"/>
        <v>Error?</v>
      </c>
    </row>
    <row r="3572" spans="1:4" x14ac:dyDescent="0.2">
      <c r="A3572" s="54">
        <v>3511</v>
      </c>
      <c r="B3572" s="1221">
        <f>'Acct Summary 7-8'!K13</f>
        <v>29013</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29013</v>
      </c>
      <c r="C3575" s="13" t="s">
        <v>653</v>
      </c>
      <c r="D3575" s="13" t="str">
        <f t="shared" si="54"/>
        <v>Error?</v>
      </c>
    </row>
    <row r="3576" spans="1:4" x14ac:dyDescent="0.2">
      <c r="A3576" s="54">
        <v>3515</v>
      </c>
      <c r="B3576" s="1221">
        <f>'Acct Summary 7-8'!K20</f>
        <v>-7304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-7304</v>
      </c>
      <c r="C3588" s="13" t="s">
        <v>653</v>
      </c>
      <c r="D3588" s="13" t="str">
        <f t="shared" si="55"/>
        <v>Error?</v>
      </c>
    </row>
    <row r="3589" spans="1:4" x14ac:dyDescent="0.2">
      <c r="A3589" s="54">
        <v>3528</v>
      </c>
      <c r="B3589" s="1221">
        <f>'Acct Summary 7-8'!K79</f>
        <v>224539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217235</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21867</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21867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21867</v>
      </c>
      <c r="C3635" s="13" t="s">
        <v>653</v>
      </c>
      <c r="D3635" s="13" t="str">
        <f t="shared" si="55"/>
        <v>Error?</v>
      </c>
    </row>
    <row r="3636" spans="1:4" x14ac:dyDescent="0.2">
      <c r="A3636" s="54">
        <v>3575</v>
      </c>
      <c r="B3636" s="1221">
        <f>'Expenditures 15-22'!E354</f>
        <v>21867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7146</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7146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7146</v>
      </c>
      <c r="C3649" s="13" t="s">
        <v>653</v>
      </c>
      <c r="D3649" s="13" t="str">
        <f t="shared" si="56"/>
        <v>Error?</v>
      </c>
    </row>
    <row r="3650" spans="1:4" x14ac:dyDescent="0.2">
      <c r="A3650" s="54">
        <v>3589</v>
      </c>
      <c r="B3650" s="1221">
        <f>'Expenditures 15-22'!G354</f>
        <v>7146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29013</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29013</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29013</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29013</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-7304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182238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2296284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7153427</v>
      </c>
      <c r="C4122" s="13" t="s">
        <v>653</v>
      </c>
      <c r="D4122" s="13" t="str">
        <f t="shared" si="63"/>
        <v>Error?</v>
      </c>
    </row>
    <row r="4123" spans="1:4" x14ac:dyDescent="0.2">
      <c r="A4123" s="54">
        <v>4062</v>
      </c>
      <c r="B4123" s="1221">
        <f>'Acct Summary 7-8'!D10</f>
        <v>205913</v>
      </c>
      <c r="C4123" s="13" t="s">
        <v>653</v>
      </c>
      <c r="D4123" s="13" t="str">
        <f t="shared" si="63"/>
        <v>Error?</v>
      </c>
    </row>
    <row r="4124" spans="1:4" x14ac:dyDescent="0.2">
      <c r="A4124" s="54">
        <v>4063</v>
      </c>
      <c r="B4124" s="1221">
        <f>'Acct Summary 7-8'!E10</f>
        <v>325614</v>
      </c>
      <c r="C4124" s="13" t="s">
        <v>653</v>
      </c>
      <c r="D4124" s="13" t="str">
        <f t="shared" si="63"/>
        <v>Error?</v>
      </c>
    </row>
    <row r="4125" spans="1:4" x14ac:dyDescent="0.2">
      <c r="A4125" s="54">
        <v>4064</v>
      </c>
      <c r="B4125" s="1221">
        <f>'Acct Summary 7-8'!F10</f>
        <v>149258</v>
      </c>
      <c r="C4125" s="13" t="s">
        <v>653</v>
      </c>
      <c r="D4125" s="13" t="str">
        <f t="shared" si="63"/>
        <v>Error?</v>
      </c>
    </row>
    <row r="4126" spans="1:4" x14ac:dyDescent="0.2">
      <c r="A4126" s="54">
        <v>4065</v>
      </c>
      <c r="B4126" s="1221">
        <f>'Acct Summary 7-8'!G10</f>
        <v>195096</v>
      </c>
      <c r="C4126" s="13" t="s">
        <v>653</v>
      </c>
      <c r="D4126" s="13" t="str">
        <f t="shared" si="63"/>
        <v>Error?</v>
      </c>
    </row>
    <row r="4127" spans="1:4" x14ac:dyDescent="0.2">
      <c r="A4127" s="54">
        <v>4066</v>
      </c>
      <c r="B4127" s="1221">
        <f>'Acct Summary 7-8'!H10</f>
        <v>9706</v>
      </c>
      <c r="C4127" s="13" t="s">
        <v>653</v>
      </c>
      <c r="D4127" s="13" t="str">
        <f t="shared" si="63"/>
        <v>Error?</v>
      </c>
    </row>
    <row r="4128" spans="1:4" x14ac:dyDescent="0.2">
      <c r="A4128" s="54">
        <v>4067</v>
      </c>
      <c r="B4128" s="1221">
        <f>'Acct Summary 7-8'!I10</f>
        <v>40912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21709</v>
      </c>
      <c r="C4130" s="13" t="s">
        <v>653</v>
      </c>
      <c r="D4130" s="13" t="str">
        <f t="shared" si="63"/>
        <v>Error?</v>
      </c>
    </row>
    <row r="4131" spans="1:4" x14ac:dyDescent="0.2">
      <c r="A4131" s="54">
        <v>4070</v>
      </c>
      <c r="B4131" s="1221">
        <f>'Acct Summary 7-8'!C18</f>
        <v>2296284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7169966</v>
      </c>
      <c r="C4136" s="13" t="s">
        <v>653</v>
      </c>
      <c r="D4136" s="13" t="str">
        <f t="shared" si="63"/>
        <v>Error?</v>
      </c>
    </row>
    <row r="4137" spans="1:4" x14ac:dyDescent="0.2">
      <c r="A4137" s="54">
        <v>4076</v>
      </c>
      <c r="B4137" s="1221">
        <f>'Acct Summary 7-8'!D19</f>
        <v>154882</v>
      </c>
      <c r="C4137" s="13" t="s">
        <v>653</v>
      </c>
      <c r="D4137" s="13" t="str">
        <f t="shared" si="63"/>
        <v>Error?</v>
      </c>
    </row>
    <row r="4138" spans="1:4" x14ac:dyDescent="0.2">
      <c r="A4138" s="54">
        <v>4077</v>
      </c>
      <c r="B4138" s="1221">
        <f>'Acct Summary 7-8'!E19</f>
        <v>325039</v>
      </c>
      <c r="C4138" s="13" t="s">
        <v>653</v>
      </c>
      <c r="D4138" s="13" t="str">
        <f t="shared" si="63"/>
        <v>Error?</v>
      </c>
    </row>
    <row r="4139" spans="1:4" x14ac:dyDescent="0.2">
      <c r="A4139" s="54">
        <v>4078</v>
      </c>
      <c r="B4139" s="1221">
        <f>'Acct Summary 7-8'!F19</f>
        <v>143303</v>
      </c>
      <c r="C4139" s="13" t="s">
        <v>653</v>
      </c>
      <c r="D4139" s="13" t="str">
        <f t="shared" si="63"/>
        <v>Error?</v>
      </c>
    </row>
    <row r="4140" spans="1:4" x14ac:dyDescent="0.2">
      <c r="A4140" s="54">
        <v>4079</v>
      </c>
      <c r="B4140" s="1221">
        <f>'Acct Summary 7-8'!G19</f>
        <v>207138</v>
      </c>
      <c r="C4140" s="13" t="s">
        <v>653</v>
      </c>
      <c r="D4140" s="13" t="str">
        <f t="shared" si="63"/>
        <v>Error?</v>
      </c>
    </row>
    <row r="4141" spans="1:4" x14ac:dyDescent="0.2">
      <c r="A4141" s="54">
        <v>4080</v>
      </c>
      <c r="B4141" s="1221">
        <f>'Acct Summary 7-8'!H19</f>
        <v>242910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29013</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516400</v>
      </c>
      <c r="C4171" s="13" t="s">
        <v>653</v>
      </c>
      <c r="D4171" s="13" t="str">
        <f t="shared" si="64"/>
        <v>Error?</v>
      </c>
    </row>
    <row r="4172" spans="1:4" x14ac:dyDescent="0.2">
      <c r="A4172" s="54">
        <v>4111</v>
      </c>
      <c r="B4172" s="1221">
        <f>'Short-Term Long-Term Debt 25'!J49</f>
        <v>425798</v>
      </c>
      <c r="C4172" s="13" t="s">
        <v>653</v>
      </c>
      <c r="D4172" s="13" t="str">
        <f t="shared" si="64"/>
        <v>Error?</v>
      </c>
    </row>
    <row r="4173" spans="1:4" x14ac:dyDescent="0.2">
      <c r="A4173" s="54">
        <v>4112</v>
      </c>
      <c r="B4173" s="1221">
        <f>'Short-Term Long-Term Debt 25'!H49</f>
        <v>323100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1137.98</v>
      </c>
      <c r="C4265" s="13" t="s">
        <v>653</v>
      </c>
      <c r="D4265" s="13" t="str">
        <f t="shared" si="65"/>
        <v>Error?</v>
      </c>
      <c r="E4265" s="803"/>
    </row>
    <row r="4266" spans="1:5" x14ac:dyDescent="0.2">
      <c r="A4266" s="90">
        <v>4205</v>
      </c>
      <c r="B4266" s="1221">
        <f>('FP Info 3'!F10)*100000</f>
        <v>222.5</v>
      </c>
      <c r="C4266" s="13" t="s">
        <v>653</v>
      </c>
      <c r="D4266" s="13" t="str">
        <f t="shared" si="65"/>
        <v>Error?</v>
      </c>
      <c r="E4266" s="803"/>
    </row>
    <row r="4267" spans="1:5" x14ac:dyDescent="0.2">
      <c r="A4267" s="90">
        <v>4206</v>
      </c>
      <c r="B4267" s="1221">
        <f>('FP Info 3'!H10)*100000</f>
        <v>108.39999999999999</v>
      </c>
      <c r="C4267" s="13" t="s">
        <v>653</v>
      </c>
      <c r="D4267" s="13" t="str">
        <f t="shared" si="65"/>
        <v>Error?</v>
      </c>
      <c r="E4267" s="803"/>
    </row>
    <row r="4268" spans="1:5" x14ac:dyDescent="0.2">
      <c r="A4268" s="90">
        <v>4207</v>
      </c>
      <c r="B4268" s="1221">
        <f>('FP Info 3'!J10)*100000</f>
        <v>1469</v>
      </c>
      <c r="C4268" s="13" t="s">
        <v>653</v>
      </c>
      <c r="D4268" s="13" t="str">
        <f t="shared" si="65"/>
        <v>Error?</v>
      </c>
    </row>
    <row r="4269" spans="1:5" x14ac:dyDescent="0.2">
      <c r="A4269" s="90">
        <v>4208</v>
      </c>
      <c r="B4269" s="1221">
        <f>'FP Info 3'!J16</f>
        <v>2026732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16394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35370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17037</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17037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45.650000000000006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9568</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7626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17815</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9568</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85217803</v>
      </c>
      <c r="D4995" s="13" t="str">
        <f t="shared" si="77"/>
        <v>Error?</v>
      </c>
    </row>
    <row r="4996" spans="1:4" x14ac:dyDescent="0.2">
      <c r="A4996" s="90">
        <v>4935</v>
      </c>
      <c r="B4996" s="1221">
        <f>'FP Info 3'!H31</f>
        <v>5880028.4070000006</v>
      </c>
      <c r="D4996" s="13" t="str">
        <f t="shared" si="77"/>
        <v>Error?</v>
      </c>
    </row>
    <row r="4997" spans="1:4" x14ac:dyDescent="0.2">
      <c r="A4997" s="90">
        <v>4936</v>
      </c>
      <c r="B4997" s="1221">
        <f>'FP Info 3'!H37</f>
        <v>516400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963031</v>
      </c>
      <c r="D5061" s="13" t="str">
        <f t="shared" si="78"/>
        <v>Error?</v>
      </c>
    </row>
    <row r="5062" spans="1:4" x14ac:dyDescent="0.2">
      <c r="A5062" s="82">
        <v>5001</v>
      </c>
      <c r="D5062" s="13" t="str">
        <f t="shared" si="78"/>
        <v>OK</v>
      </c>
    </row>
    <row r="5063" spans="1:4" x14ac:dyDescent="0.2">
      <c r="A5063" s="54">
        <v>5002</v>
      </c>
      <c r="B5063" s="1221">
        <f>'Revenues 9-14'!C7</f>
        <v>14571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977602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119987</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119987</v>
      </c>
      <c r="C5071" s="13" t="s">
        <v>653</v>
      </c>
      <c r="D5071" s="13" t="str">
        <f t="shared" si="78"/>
        <v>Error?</v>
      </c>
    </row>
    <row r="5072" spans="1:4" x14ac:dyDescent="0.2">
      <c r="A5072" s="54">
        <v>5011</v>
      </c>
      <c r="B5072" s="1221">
        <f>'Revenues 9-14'!C20</f>
        <v>1191</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1191</v>
      </c>
      <c r="C5087" s="13" t="s">
        <v>653</v>
      </c>
      <c r="D5087" s="13" t="str">
        <f t="shared" si="78"/>
        <v>Error?</v>
      </c>
    </row>
    <row r="5088" spans="1:4" x14ac:dyDescent="0.2">
      <c r="A5088" s="54">
        <v>5027</v>
      </c>
      <c r="B5088" s="1221">
        <f>'Revenues 9-14'!C65</f>
        <v>698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698</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5530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65928</v>
      </c>
      <c r="C5096" s="13" t="s">
        <v>653</v>
      </c>
      <c r="D5096" s="13" t="str">
        <f t="shared" si="78"/>
        <v>Error?</v>
      </c>
    </row>
    <row r="5097" spans="1:4" x14ac:dyDescent="0.2">
      <c r="A5097" s="54">
        <v>5036</v>
      </c>
      <c r="B5097" s="1221">
        <f>'Revenues 9-14'!C77</f>
        <v>8597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475</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9072</v>
      </c>
      <c r="C5102" s="13" t="s">
        <v>653</v>
      </c>
      <c r="D5102" s="13" t="str">
        <f t="shared" si="78"/>
        <v>Error?</v>
      </c>
    </row>
    <row r="5103" spans="1:4" x14ac:dyDescent="0.2">
      <c r="A5103" s="54">
        <v>5042</v>
      </c>
      <c r="B5103" s="1221">
        <f>'Revenues 9-14'!C84</f>
        <v>6875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6875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8434</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8026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18797</v>
      </c>
      <c r="D5119" s="13" t="str">
        <f t="shared" ref="D5119:D5182" si="79">IF(ISBLANK(B5119),"OK",IF(A5119-B5119=0,"OK","Error?"))</f>
        <v>Error?</v>
      </c>
    </row>
    <row r="5120" spans="1:4" x14ac:dyDescent="0.2">
      <c r="A5120" s="54">
        <v>5059</v>
      </c>
      <c r="B5120" s="1221">
        <f>'Revenues 9-14'!C108</f>
        <v>42883</v>
      </c>
      <c r="C5120" s="13" t="s">
        <v>653</v>
      </c>
      <c r="D5120" s="13" t="str">
        <f t="shared" si="79"/>
        <v>Error?</v>
      </c>
    </row>
    <row r="5121" spans="1:4" x14ac:dyDescent="0.2">
      <c r="A5121" s="54">
        <v>5060</v>
      </c>
      <c r="B5121" s="1221">
        <f>'Revenues 9-14'!C109</f>
        <v>1224236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2748984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2748984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72651</v>
      </c>
      <c r="D5134" s="13" t="str">
        <f t="shared" si="79"/>
        <v>Error?</v>
      </c>
    </row>
    <row r="5135" spans="1:4" x14ac:dyDescent="0.2">
      <c r="A5135" s="54">
        <v>5074</v>
      </c>
      <c r="B5135" s="1221">
        <f>'Revenues 9-14'!C126</f>
        <v>77096</v>
      </c>
      <c r="D5135" s="13" t="str">
        <f t="shared" si="79"/>
        <v>Error?</v>
      </c>
    </row>
    <row r="5136" spans="1:4" x14ac:dyDescent="0.2">
      <c r="A5136" s="82">
        <v>5075</v>
      </c>
      <c r="D5136" s="13" t="str">
        <f t="shared" si="79"/>
        <v>OK</v>
      </c>
    </row>
    <row r="5137" spans="1:4" x14ac:dyDescent="0.2">
      <c r="A5137" s="54">
        <v>5076</v>
      </c>
      <c r="B5137" s="1221">
        <f>'Revenues 9-14'!C127</f>
        <v>43283</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193030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1199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85647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279876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3028860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175668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64445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240113</v>
      </c>
      <c r="C5246" s="13" t="s">
        <v>653</v>
      </c>
      <c r="D5246" s="13" t="str">
        <f t="shared" si="80"/>
        <v>Error?</v>
      </c>
    </row>
    <row r="5247" spans="1:4" x14ac:dyDescent="0.2">
      <c r="A5247" s="54">
        <v>5186</v>
      </c>
      <c r="B5247" s="1221">
        <f>'Revenues 9-14'!C203</f>
        <v>275375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275375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19746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19746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604047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604047</v>
      </c>
      <c r="C5326" s="13" t="s">
        <v>653</v>
      </c>
      <c r="D5326" s="13" t="str">
        <f t="shared" si="82"/>
        <v>Error?</v>
      </c>
    </row>
    <row r="5327" spans="1:4" x14ac:dyDescent="0.2">
      <c r="A5327" s="54">
        <v>5266</v>
      </c>
      <c r="B5327" s="1221">
        <f>'Revenues 9-14'!C275</f>
        <v>4857143</v>
      </c>
      <c r="C5327" s="13" t="s">
        <v>653</v>
      </c>
      <c r="D5327" s="13" t="str">
        <f t="shared" si="82"/>
        <v>Error?</v>
      </c>
    </row>
    <row r="5328" spans="1:4" x14ac:dyDescent="0.2">
      <c r="A5328" s="54">
        <v>5267</v>
      </c>
      <c r="B5328" s="1221">
        <f>'Revenues 9-14'!D5</f>
        <v>187438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187438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393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393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267</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267</v>
      </c>
      <c r="C5355" s="13" t="s">
        <v>653</v>
      </c>
      <c r="D5355" s="13" t="str">
        <f t="shared" si="82"/>
        <v>Error?</v>
      </c>
    </row>
    <row r="5356" spans="1:4" x14ac:dyDescent="0.2">
      <c r="A5356" s="54">
        <v>5295</v>
      </c>
      <c r="B5356" s="1221">
        <f>'Revenues 9-14'!D109</f>
        <v>188098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17815</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17815</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205913</v>
      </c>
      <c r="C5508" s="13" t="s">
        <v>653</v>
      </c>
      <c r="D5508" s="13" t="str">
        <f t="shared" si="85"/>
        <v>Error?</v>
      </c>
    </row>
    <row r="5509" spans="1:4" x14ac:dyDescent="0.2">
      <c r="A5509" s="54">
        <v>5448</v>
      </c>
      <c r="B5509" s="1221">
        <f>'Revenues 9-14'!E5</f>
        <v>325392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325392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222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222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325614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325614</v>
      </c>
      <c r="C5552" s="13" t="s">
        <v>653</v>
      </c>
      <c r="D5552" s="13" t="str">
        <f t="shared" si="85"/>
        <v>Error?</v>
      </c>
    </row>
    <row r="5553" spans="1:4" x14ac:dyDescent="0.2">
      <c r="A5553" s="54">
        <v>5492</v>
      </c>
      <c r="B5553" s="1221">
        <f>'Revenues 9-14'!F5</f>
        <v>79638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79638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277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277</v>
      </c>
      <c r="C5582" s="13" t="s">
        <v>653</v>
      </c>
      <c r="D5582" s="13" t="str">
        <f t="shared" si="86"/>
        <v>Error?</v>
      </c>
    </row>
    <row r="5583" spans="1:4" x14ac:dyDescent="0.2">
      <c r="A5583" s="54">
        <v>5522</v>
      </c>
      <c r="B5583" s="1221">
        <f>'Revenues 9-14'!F96</f>
        <v>1951</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4422</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6373</v>
      </c>
      <c r="C5587" s="13" t="s">
        <v>653</v>
      </c>
      <c r="D5587" s="13" t="str">
        <f t="shared" si="86"/>
        <v>Error?</v>
      </c>
    </row>
    <row r="5588" spans="1:4" x14ac:dyDescent="0.2">
      <c r="A5588" s="54">
        <v>5527</v>
      </c>
      <c r="B5588" s="1221">
        <f>'Revenues 9-14'!F109</f>
        <v>86288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1951</v>
      </c>
      <c r="D5615" s="13" t="str">
        <f t="shared" si="86"/>
        <v>Error?</v>
      </c>
    </row>
    <row r="5616" spans="1:4" x14ac:dyDescent="0.2">
      <c r="A5616" s="82">
        <v>5555</v>
      </c>
      <c r="D5616" s="13" t="str">
        <f t="shared" si="86"/>
        <v>OK</v>
      </c>
    </row>
    <row r="5617" spans="1:4" x14ac:dyDescent="0.2">
      <c r="A5617" s="54">
        <v>5556</v>
      </c>
      <c r="B5617" s="1221">
        <f>'Revenues 9-14'!F152</f>
        <v>61019</v>
      </c>
      <c r="D5617" s="13" t="str">
        <f t="shared" si="86"/>
        <v>Error?</v>
      </c>
    </row>
    <row r="5618" spans="1:4" x14ac:dyDescent="0.2">
      <c r="A5618" s="54">
        <v>5557</v>
      </c>
      <c r="B5618" s="1221">
        <f>'Revenues 9-14'!F154</f>
        <v>62970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62970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62970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149258</v>
      </c>
      <c r="C5720" s="13" t="s">
        <v>653</v>
      </c>
      <c r="D5720" s="13" t="str">
        <f t="shared" si="88"/>
        <v>Error?</v>
      </c>
    </row>
    <row r="5721" spans="1:4" x14ac:dyDescent="0.2">
      <c r="A5721" s="54">
        <v>5660</v>
      </c>
      <c r="B5721" s="1221">
        <f>'Revenues 9-14'!G5</f>
        <v>97118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87401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184519</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9023</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9023</v>
      </c>
      <c r="C5730" s="13" t="s">
        <v>653</v>
      </c>
      <c r="D5730" s="13" t="str">
        <f t="shared" si="88"/>
        <v>Error?</v>
      </c>
    </row>
    <row r="5731" spans="1:4" x14ac:dyDescent="0.2">
      <c r="A5731" s="54">
        <v>5670</v>
      </c>
      <c r="B5731" s="1221">
        <f>'Revenues 9-14'!G65</f>
        <v>268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268</v>
      </c>
      <c r="C5733" s="13" t="s">
        <v>653</v>
      </c>
      <c r="D5733" s="13" t="str">
        <f t="shared" si="88"/>
        <v>Error?</v>
      </c>
    </row>
    <row r="5734" spans="1:4" x14ac:dyDescent="0.2">
      <c r="A5734" s="54">
        <v>5673</v>
      </c>
      <c r="B5734" s="1221">
        <f>'Revenues 9-14'!G96</f>
        <v>355</v>
      </c>
      <c r="D5734" s="13" t="str">
        <f t="shared" si="88"/>
        <v>Error?</v>
      </c>
    </row>
    <row r="5735" spans="1:4" x14ac:dyDescent="0.2">
      <c r="A5735" s="54">
        <v>5674</v>
      </c>
      <c r="B5735" s="1221">
        <f>'Revenues 9-14'!G99</f>
        <v>931</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1286</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195096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138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9568</v>
      </c>
      <c r="C5914" s="13" t="s">
        <v>653</v>
      </c>
      <c r="D5914" s="13" t="str">
        <f t="shared" si="91"/>
        <v>Error?</v>
      </c>
    </row>
    <row r="5915" spans="1:4" x14ac:dyDescent="0.2">
      <c r="A5915" s="54">
        <v>5854</v>
      </c>
      <c r="B5915" s="1221">
        <f>'Revenues 9-14'!H275</f>
        <v>9706</v>
      </c>
      <c r="C5915" s="13" t="s">
        <v>653</v>
      </c>
      <c r="D5915" s="13" t="str">
        <f t="shared" si="91"/>
        <v>Error?</v>
      </c>
    </row>
    <row r="5916" spans="1:4" x14ac:dyDescent="0.2">
      <c r="A5916" s="54">
        <v>5855</v>
      </c>
      <c r="B5916" s="1221">
        <f>'Revenues 9-14'!I5</f>
        <v>38852</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38852</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2060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2060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40912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21370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21370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339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339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21709</v>
      </c>
      <c r="C6023" s="13" t="s">
        <v>653</v>
      </c>
      <c r="D6023" s="13" t="str">
        <f t="shared" si="93"/>
        <v>Error?</v>
      </c>
    </row>
    <row r="6024" spans="1:5" x14ac:dyDescent="0.2">
      <c r="A6024" s="54">
        <v>5963</v>
      </c>
      <c r="B6024" s="1221">
        <f>'Revenues 9-14'!G109</f>
        <v>195096</v>
      </c>
      <c r="C6024" s="13" t="s">
        <v>653</v>
      </c>
      <c r="D6024" s="13" t="str">
        <f t="shared" si="93"/>
        <v>Error?</v>
      </c>
    </row>
    <row r="6025" spans="1:5" x14ac:dyDescent="0.2">
      <c r="A6025" s="54">
        <v>5964</v>
      </c>
      <c r="B6025" s="1221">
        <f>'Revenues 9-14'!H109</f>
        <v>138</v>
      </c>
      <c r="C6025" s="13" t="s">
        <v>653</v>
      </c>
      <c r="D6025" s="13" t="str">
        <f t="shared" si="93"/>
        <v>Error?</v>
      </c>
    </row>
    <row r="6026" spans="1:5" x14ac:dyDescent="0.2">
      <c r="A6026" s="54">
        <v>5965</v>
      </c>
      <c r="B6026" s="1221">
        <f>'Revenues 9-14'!I109</f>
        <v>40912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21709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60398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35616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647.84</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67993</v>
      </c>
      <c r="D6220" s="13" t="str">
        <f t="shared" si="96"/>
        <v>Error?</v>
      </c>
      <c r="E6220" s="13" t="s">
        <v>207</v>
      </c>
    </row>
    <row r="6221" spans="1:5" x14ac:dyDescent="0.2">
      <c r="A6221">
        <v>6160</v>
      </c>
      <c r="B6221" s="1221">
        <f>'Acct Summary 7-8'!J6</f>
        <v>29117</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97110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97110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97110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97110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10950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-16539</v>
      </c>
      <c r="D6267" s="13" t="str">
        <f t="shared" si="96"/>
        <v>Error?</v>
      </c>
      <c r="E6267" s="13" t="s">
        <v>207</v>
      </c>
    </row>
    <row r="6268" spans="1:5" x14ac:dyDescent="0.2">
      <c r="A6268">
        <v>6207</v>
      </c>
      <c r="B6268" s="1221">
        <f>'Acct Summary 7-8'!D82</f>
        <v>51031</v>
      </c>
      <c r="D6268" s="13" t="str">
        <f t="shared" si="96"/>
        <v>Error?</v>
      </c>
      <c r="E6268" s="13" t="s">
        <v>207</v>
      </c>
    </row>
    <row r="6269" spans="1:5" x14ac:dyDescent="0.2">
      <c r="A6269">
        <v>6208</v>
      </c>
      <c r="B6269" s="1221">
        <f>'Acct Summary 7-8'!E82</f>
        <v>575</v>
      </c>
      <c r="D6269" s="13" t="str">
        <f t="shared" si="96"/>
        <v>Error?</v>
      </c>
      <c r="E6269" s="13" t="s">
        <v>207</v>
      </c>
    </row>
    <row r="6270" spans="1:5" x14ac:dyDescent="0.2">
      <c r="A6270">
        <v>6209</v>
      </c>
      <c r="B6270" s="1221">
        <f>'Acct Summary 7-8'!F82</f>
        <v>5955</v>
      </c>
      <c r="D6270" s="13" t="str">
        <f t="shared" si="96"/>
        <v>Error?</v>
      </c>
      <c r="E6270" s="13" t="s">
        <v>207</v>
      </c>
    </row>
    <row r="6271" spans="1:5" x14ac:dyDescent="0.2">
      <c r="A6271">
        <v>6210</v>
      </c>
      <c r="B6271" s="1221">
        <f>'Acct Summary 7-8'!G82</f>
        <v>-12042</v>
      </c>
      <c r="D6271" s="13" t="str">
        <f t="shared" ref="D6271:D6334" si="97">IF(ISBLANK(B6271),"OK",IF(A6271-B6271=0,"OK","Error?"))</f>
        <v>Error?</v>
      </c>
      <c r="E6271" s="13" t="s">
        <v>207</v>
      </c>
    </row>
    <row r="6272" spans="1:5" x14ac:dyDescent="0.2">
      <c r="A6272">
        <v>6211</v>
      </c>
      <c r="B6272" s="1221">
        <f>'Acct Summary 7-8'!H82</f>
        <v>361796</v>
      </c>
      <c r="D6272" s="13" t="str">
        <f t="shared" si="97"/>
        <v>Error?</v>
      </c>
      <c r="E6272" s="13" t="s">
        <v>207</v>
      </c>
    </row>
    <row r="6273" spans="1:5" x14ac:dyDescent="0.2">
      <c r="A6273">
        <v>6212</v>
      </c>
      <c r="B6273" s="1221">
        <f>'Acct Summary 7-8'!I82</f>
        <v>-5136</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-7304</v>
      </c>
      <c r="D6275" s="13" t="str">
        <f t="shared" si="97"/>
        <v>Error?</v>
      </c>
      <c r="E6275" s="13" t="s">
        <v>207</v>
      </c>
    </row>
    <row r="6276" spans="1:5" x14ac:dyDescent="0.2">
      <c r="A6276">
        <v>6215</v>
      </c>
      <c r="B6276" s="1221">
        <f>'Acct Summary 7-8'!C83</f>
        <v>-5.4235298361365342E-2</v>
      </c>
      <c r="D6276" s="13" t="str">
        <f t="shared" si="97"/>
        <v>Error?</v>
      </c>
      <c r="E6276" s="13" t="s">
        <v>207</v>
      </c>
    </row>
    <row r="6277" spans="1:5" x14ac:dyDescent="0.2">
      <c r="A6277">
        <v>6216</v>
      </c>
      <c r="B6277" s="1221">
        <f>'Acct Summary 7-8'!D83</f>
        <v>0.20832040626377754</v>
      </c>
      <c r="D6277" s="13" t="str">
        <f t="shared" si="97"/>
        <v>Error?</v>
      </c>
      <c r="E6277" s="13" t="s">
        <v>207</v>
      </c>
    </row>
    <row r="6278" spans="1:5" x14ac:dyDescent="0.2">
      <c r="A6278">
        <v>6217</v>
      </c>
      <c r="B6278" s="1221">
        <f>'Acct Summary 7-8'!E83</f>
        <v>6.3464382684708951E-3</v>
      </c>
      <c r="D6278" s="13" t="str">
        <f t="shared" si="97"/>
        <v>Error?</v>
      </c>
      <c r="E6278" s="13" t="s">
        <v>207</v>
      </c>
    </row>
    <row r="6279" spans="1:5" x14ac:dyDescent="0.2">
      <c r="A6279">
        <v>6218</v>
      </c>
      <c r="B6279" s="1221">
        <f>'Acct Summary 7-8'!F83</f>
        <v>3.323640544507761E-2</v>
      </c>
      <c r="D6279" s="13" t="str">
        <f t="shared" si="97"/>
        <v>Error?</v>
      </c>
      <c r="E6279" s="13" t="s">
        <v>207</v>
      </c>
    </row>
    <row r="6280" spans="1:5" x14ac:dyDescent="0.2">
      <c r="A6280">
        <v>6219</v>
      </c>
      <c r="B6280" s="1221">
        <f>'Acct Summary 7-8'!G83</f>
        <v>-9.3238974231912783E-2</v>
      </c>
      <c r="D6280" s="13" t="str">
        <f t="shared" si="97"/>
        <v>Error?</v>
      </c>
      <c r="E6280" s="13" t="s">
        <v>207</v>
      </c>
    </row>
    <row r="6281" spans="1:5" x14ac:dyDescent="0.2">
      <c r="A6281">
        <v>6220</v>
      </c>
      <c r="B6281" s="1221">
        <f>'Acct Summary 7-8'!H83</f>
        <v>0.99998894416804862</v>
      </c>
      <c r="D6281" s="13" t="str">
        <f t="shared" si="97"/>
        <v>Error?</v>
      </c>
      <c r="E6281" s="13" t="s">
        <v>207</v>
      </c>
    </row>
    <row r="6282" spans="1:5" x14ac:dyDescent="0.2">
      <c r="A6282">
        <v>6221</v>
      </c>
      <c r="B6282" s="1221">
        <f>'Acct Summary 7-8'!I83</f>
        <v>-3.9579300395793E-3</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f>'Acct Summary 7-8'!K83</f>
        <v>-3.3622574631159807E-2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67984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67984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67993</v>
      </c>
      <c r="D6352" s="13" t="str">
        <f t="shared" si="98"/>
        <v>Error?</v>
      </c>
      <c r="E6352" s="13" t="s">
        <v>207</v>
      </c>
    </row>
    <row r="6353" spans="1:5" x14ac:dyDescent="0.2">
      <c r="A6353">
        <v>6292</v>
      </c>
      <c r="B6353" s="1221">
        <f>'Revenues 9-14'!J117</f>
        <v>29117</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29117</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29117</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81757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116281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97110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97110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45034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45034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39308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39308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12768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12768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97110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97110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97110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97110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19618</v>
      </c>
      <c r="D7246" s="13" t="str">
        <f t="shared" si="112"/>
        <v>Error?</v>
      </c>
    </row>
    <row r="7247" spans="1:4" x14ac:dyDescent="0.2">
      <c r="A7247">
        <f t="shared" si="113"/>
        <v>7186</v>
      </c>
      <c r="B7247" s="1221">
        <f>'Expenditures 15-22'!E7</f>
        <v>5805</v>
      </c>
      <c r="D7247" s="13" t="str">
        <f t="shared" si="112"/>
        <v>Error?</v>
      </c>
    </row>
    <row r="7248" spans="1:4" x14ac:dyDescent="0.2">
      <c r="A7248">
        <f t="shared" si="113"/>
        <v>7187</v>
      </c>
      <c r="B7248" s="1221">
        <f>'Expenditures 15-22'!F7</f>
        <v>9101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173515</v>
      </c>
      <c r="D7615" s="13" t="str">
        <f t="shared" ref="D7615:D7678" si="124">IF(ISBLANK(B7615),"OK",IF(A7615-B7615=0,"OK","Error?"))</f>
        <v>Error?</v>
      </c>
      <c r="E7615" s="13" t="s">
        <v>20</v>
      </c>
    </row>
    <row r="7616" spans="1:5" x14ac:dyDescent="0.2">
      <c r="A7616">
        <f t="shared" si="123"/>
        <v>7555</v>
      </c>
      <c r="B7616" s="1221">
        <f>'Cap Outlay Deprec 27'!D14</f>
        <v>1250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174765</v>
      </c>
      <c r="D7618" s="13" t="str">
        <f t="shared" si="124"/>
        <v>Error?</v>
      </c>
      <c r="E7618" s="13" t="s">
        <v>20</v>
      </c>
    </row>
    <row r="7619" spans="1:5" x14ac:dyDescent="0.2">
      <c r="A7619">
        <f t="shared" si="123"/>
        <v>7558</v>
      </c>
      <c r="B7619" s="1221">
        <f>'Cap Outlay Deprec 27'!H14</f>
        <v>161094</v>
      </c>
      <c r="D7619" s="13" t="str">
        <f t="shared" si="124"/>
        <v>Error?</v>
      </c>
      <c r="E7619" s="13" t="s">
        <v>20</v>
      </c>
    </row>
    <row r="7620" spans="1:5" x14ac:dyDescent="0.2">
      <c r="A7620">
        <f t="shared" si="123"/>
        <v>7559</v>
      </c>
      <c r="B7620" s="1221">
        <f>'Cap Outlay Deprec 27'!I14</f>
        <v>7823</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168917</v>
      </c>
      <c r="D7622" s="13" t="str">
        <f t="shared" si="124"/>
        <v>Error?</v>
      </c>
      <c r="E7622" s="13" t="s">
        <v>20</v>
      </c>
    </row>
    <row r="7623" spans="1:5" x14ac:dyDescent="0.2">
      <c r="A7623">
        <f t="shared" si="123"/>
        <v>7562</v>
      </c>
      <c r="B7623" s="1221">
        <f>'Cap Outlay Deprec 27'!L14</f>
        <v>5848</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168188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14571</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595000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http://schemas.microsoft.com/office/2006/documentManagement/types"/>
    <ds:schemaRef ds:uri="http://purl.org/dc/dcmitype/"/>
    <ds:schemaRef ds:uri="6ce3111e-7420-4802-b50a-75d4e9a0b980"/>
    <ds:schemaRef ds:uri="http://schemas.microsoft.com/sharepoint/v3"/>
    <ds:schemaRef ds:uri="http://www.w3.org/XML/1998/namespa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2017-11-13T05:41:05Z</cp:lastPrinted>
  <dcterms:created xsi:type="dcterms:W3CDTF">2003-10-29T19:06:34Z</dcterms:created>
  <dcterms:modified xsi:type="dcterms:W3CDTF">2017-12-11T19:15:29Z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